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tabRatio="922" activeTab="1"/>
  </bookViews>
  <sheets>
    <sheet name="CONSOL X SEDES 5 %" sheetId="15" r:id="rId1"/>
    <sheet name="consolid institucional" sheetId="14" r:id="rId2"/>
    <sheet name="CONSOL X SEDES 5" sheetId="12" r:id="rId3"/>
    <sheet name="CONSOLIDADO X SEDES  3" sheetId="11" r:id="rId4"/>
    <sheet name="QUINTO 2009" sheetId="9" r:id="rId5"/>
    <sheet name="QUINTO 2012" sheetId="6" r:id="rId6"/>
    <sheet name="QUINTO 2013" sheetId="2" r:id="rId7"/>
    <sheet name="TERCERO 2012" sheetId="5" r:id="rId8"/>
    <sheet name="TERCERO 2013" sheetId="1" r:id="rId9"/>
  </sheets>
  <calcPr calcId="145621"/>
</workbook>
</file>

<file path=xl/calcChain.xml><?xml version="1.0" encoding="utf-8"?>
<calcChain xmlns="http://schemas.openxmlformats.org/spreadsheetml/2006/main">
  <c r="V48" i="14" l="1"/>
  <c r="V47" i="14"/>
  <c r="V46" i="14"/>
  <c r="V45" i="14"/>
  <c r="Q48" i="14"/>
  <c r="Q47" i="14"/>
  <c r="Q46" i="14"/>
  <c r="Q45" i="14"/>
  <c r="L48" i="14"/>
  <c r="L47" i="14"/>
  <c r="L46" i="14"/>
  <c r="L45" i="14"/>
  <c r="G48" i="14"/>
  <c r="G47" i="14"/>
  <c r="G46" i="14"/>
  <c r="G45" i="14"/>
  <c r="D5" i="11" l="1"/>
  <c r="L5" i="11"/>
  <c r="K5" i="11"/>
  <c r="J5" i="11"/>
  <c r="I5" i="11"/>
  <c r="G5" i="11"/>
  <c r="F5" i="11"/>
  <c r="E5" i="11"/>
  <c r="V6" i="12" l="1"/>
  <c r="U6" i="12"/>
  <c r="T6" i="12"/>
  <c r="S6" i="12"/>
  <c r="V5" i="12"/>
  <c r="U5" i="12"/>
  <c r="T5" i="12"/>
  <c r="S5" i="12"/>
  <c r="V4" i="12"/>
  <c r="U4" i="12"/>
  <c r="T4" i="12"/>
  <c r="S4" i="12"/>
  <c r="V3" i="12"/>
  <c r="U3" i="12"/>
  <c r="T3" i="12"/>
  <c r="S3" i="12"/>
  <c r="Q6" i="12"/>
  <c r="P6" i="12"/>
  <c r="O6" i="12"/>
  <c r="N6" i="12"/>
  <c r="Q5" i="12"/>
  <c r="P5" i="12"/>
  <c r="O5" i="12"/>
  <c r="N5" i="12"/>
  <c r="Q4" i="12"/>
  <c r="P4" i="12"/>
  <c r="O4" i="12"/>
  <c r="N4" i="12"/>
  <c r="Q3" i="12"/>
  <c r="P3" i="12"/>
  <c r="O3" i="12"/>
  <c r="N3" i="12"/>
  <c r="L6" i="12"/>
  <c r="K6" i="12"/>
  <c r="J6" i="12"/>
  <c r="I6" i="12"/>
  <c r="L5" i="12"/>
  <c r="K5" i="12"/>
  <c r="J5" i="12"/>
  <c r="I5" i="12"/>
  <c r="L4" i="12"/>
  <c r="K4" i="12"/>
  <c r="J4" i="12"/>
  <c r="I4" i="12"/>
  <c r="L3" i="12"/>
  <c r="K3" i="12"/>
  <c r="J3" i="12"/>
  <c r="I3" i="12"/>
  <c r="G6" i="12"/>
  <c r="F6" i="12"/>
  <c r="E6" i="12"/>
  <c r="D6" i="12"/>
  <c r="G5" i="12"/>
  <c r="F5" i="12"/>
  <c r="E5" i="12"/>
  <c r="D5" i="12"/>
  <c r="G4" i="12"/>
  <c r="F4" i="12"/>
  <c r="E4" i="12"/>
  <c r="D4" i="12"/>
  <c r="G3" i="12"/>
  <c r="F3" i="12"/>
  <c r="E3" i="12"/>
  <c r="W74" i="15"/>
  <c r="R74" i="15"/>
  <c r="M74" i="15"/>
  <c r="H74" i="15"/>
  <c r="W73" i="15"/>
  <c r="R73" i="15"/>
  <c r="M73" i="15"/>
  <c r="H73" i="15"/>
  <c r="W72" i="15"/>
  <c r="R72" i="15"/>
  <c r="M72" i="15"/>
  <c r="H72" i="15"/>
  <c r="W71" i="15"/>
  <c r="R71" i="15"/>
  <c r="M71" i="15"/>
  <c r="H71" i="15"/>
  <c r="W68" i="15"/>
  <c r="R68" i="15"/>
  <c r="M68" i="15"/>
  <c r="H68" i="15"/>
  <c r="W67" i="15"/>
  <c r="R67" i="15"/>
  <c r="M67" i="15"/>
  <c r="H67" i="15"/>
  <c r="W66" i="15"/>
  <c r="R66" i="15"/>
  <c r="M66" i="15"/>
  <c r="H66" i="15"/>
  <c r="W65" i="15"/>
  <c r="R65" i="15"/>
  <c r="M65" i="15"/>
  <c r="H65" i="15"/>
  <c r="W62" i="15"/>
  <c r="R62" i="15"/>
  <c r="M62" i="15"/>
  <c r="H62" i="15"/>
  <c r="W61" i="15"/>
  <c r="R61" i="15"/>
  <c r="M61" i="15"/>
  <c r="H61" i="15"/>
  <c r="W60" i="15"/>
  <c r="R60" i="15"/>
  <c r="M60" i="15"/>
  <c r="H60" i="15"/>
  <c r="R59" i="15"/>
  <c r="M59" i="15"/>
  <c r="H59" i="15"/>
  <c r="W56" i="15"/>
  <c r="R56" i="15"/>
  <c r="M56" i="15"/>
  <c r="H56" i="15"/>
  <c r="W55" i="15"/>
  <c r="R55" i="15"/>
  <c r="M55" i="15"/>
  <c r="H55" i="15"/>
  <c r="W54" i="15"/>
  <c r="R54" i="15"/>
  <c r="M54" i="15"/>
  <c r="H54" i="15"/>
  <c r="W53" i="15"/>
  <c r="R53" i="15"/>
  <c r="M53" i="15"/>
  <c r="H53" i="15"/>
  <c r="W50" i="15"/>
  <c r="R50" i="15"/>
  <c r="M50" i="15"/>
  <c r="H50" i="15"/>
  <c r="W49" i="15"/>
  <c r="R49" i="15"/>
  <c r="M49" i="15"/>
  <c r="H49" i="15"/>
  <c r="W48" i="15"/>
  <c r="R48" i="15"/>
  <c r="M48" i="15"/>
  <c r="H48" i="15"/>
  <c r="W47" i="15"/>
  <c r="R47" i="15"/>
  <c r="M47" i="15"/>
  <c r="H47" i="15"/>
  <c r="W44" i="15"/>
  <c r="R44" i="15"/>
  <c r="M44" i="15"/>
  <c r="H44" i="15"/>
  <c r="W43" i="15"/>
  <c r="R43" i="15"/>
  <c r="M43" i="15"/>
  <c r="H43" i="15"/>
  <c r="W42" i="15"/>
  <c r="R42" i="15"/>
  <c r="M42" i="15"/>
  <c r="H42" i="15"/>
  <c r="W41" i="15"/>
  <c r="R41" i="15"/>
  <c r="M41" i="15"/>
  <c r="H41" i="15"/>
  <c r="W38" i="15"/>
  <c r="R38" i="15"/>
  <c r="M38" i="15"/>
  <c r="H38" i="15"/>
  <c r="W37" i="15"/>
  <c r="R37" i="15"/>
  <c r="M37" i="15"/>
  <c r="H37" i="15"/>
  <c r="W36" i="15"/>
  <c r="R36" i="15"/>
  <c r="M36" i="15"/>
  <c r="H36" i="15"/>
  <c r="W35" i="15"/>
  <c r="R35" i="15"/>
  <c r="M35" i="15"/>
  <c r="H35" i="15"/>
  <c r="W32" i="15"/>
  <c r="R32" i="15"/>
  <c r="M32" i="15"/>
  <c r="H32" i="15"/>
  <c r="W31" i="15"/>
  <c r="R31" i="15"/>
  <c r="M31" i="15"/>
  <c r="H31" i="15"/>
  <c r="W30" i="15"/>
  <c r="R30" i="15"/>
  <c r="M30" i="15"/>
  <c r="H30" i="15"/>
  <c r="W29" i="15"/>
  <c r="R29" i="15"/>
  <c r="M29" i="15"/>
  <c r="H29" i="15"/>
  <c r="W26" i="15"/>
  <c r="R26" i="15"/>
  <c r="M26" i="15"/>
  <c r="H26" i="15"/>
  <c r="W25" i="15"/>
  <c r="R25" i="15"/>
  <c r="M25" i="15"/>
  <c r="H25" i="15"/>
  <c r="W24" i="15"/>
  <c r="R24" i="15"/>
  <c r="M24" i="15"/>
  <c r="H24" i="15"/>
  <c r="W23" i="15"/>
  <c r="R23" i="15"/>
  <c r="M23" i="15"/>
  <c r="H23" i="15"/>
  <c r="W20" i="15"/>
  <c r="R20" i="15"/>
  <c r="M20" i="15"/>
  <c r="H20" i="15"/>
  <c r="W19" i="15"/>
  <c r="R19" i="15"/>
  <c r="M19" i="15"/>
  <c r="H19" i="15"/>
  <c r="W18" i="15"/>
  <c r="R18" i="15"/>
  <c r="M18" i="15"/>
  <c r="H18" i="15"/>
  <c r="W17" i="15"/>
  <c r="R17" i="15"/>
  <c r="M17" i="15"/>
  <c r="H17" i="15"/>
  <c r="W14" i="15"/>
  <c r="R14" i="15"/>
  <c r="M14" i="15"/>
  <c r="H14" i="15"/>
  <c r="W13" i="15"/>
  <c r="R13" i="15"/>
  <c r="M13" i="15"/>
  <c r="H13" i="15"/>
  <c r="W12" i="15"/>
  <c r="R12" i="15"/>
  <c r="M12" i="15"/>
  <c r="H12" i="15"/>
  <c r="W11" i="15"/>
  <c r="R11" i="15"/>
  <c r="M11" i="15"/>
  <c r="H11" i="15"/>
  <c r="W6" i="15"/>
  <c r="R6" i="15"/>
  <c r="M6" i="15"/>
  <c r="H6" i="15"/>
  <c r="V5" i="15"/>
  <c r="U5" i="15"/>
  <c r="T5" i="15"/>
  <c r="S5" i="15"/>
  <c r="W5" i="15" s="1"/>
  <c r="Q5" i="15"/>
  <c r="P5" i="15"/>
  <c r="O5" i="15"/>
  <c r="N5" i="15"/>
  <c r="R5" i="15" s="1"/>
  <c r="L5" i="15"/>
  <c r="K5" i="15"/>
  <c r="J5" i="15"/>
  <c r="I5" i="15"/>
  <c r="M5" i="15" s="1"/>
  <c r="G5" i="15"/>
  <c r="F5" i="15"/>
  <c r="E5" i="15"/>
  <c r="D5" i="15"/>
  <c r="H5" i="15" s="1"/>
  <c r="V4" i="15"/>
  <c r="U4" i="15"/>
  <c r="T4" i="15"/>
  <c r="S4" i="15"/>
  <c r="W4" i="15" s="1"/>
  <c r="Q4" i="15"/>
  <c r="P4" i="15"/>
  <c r="O4" i="15"/>
  <c r="N4" i="15"/>
  <c r="R4" i="15" s="1"/>
  <c r="L4" i="15"/>
  <c r="K4" i="15"/>
  <c r="J4" i="15"/>
  <c r="I4" i="15"/>
  <c r="M4" i="15" s="1"/>
  <c r="G4" i="15"/>
  <c r="F4" i="15"/>
  <c r="E4" i="15"/>
  <c r="D4" i="15"/>
  <c r="H4" i="15" s="1"/>
  <c r="V3" i="15"/>
  <c r="U3" i="15"/>
  <c r="T3" i="15"/>
  <c r="S3" i="15"/>
  <c r="W3" i="15" s="1"/>
  <c r="Q3" i="15"/>
  <c r="P3" i="15"/>
  <c r="O3" i="15"/>
  <c r="N3" i="15"/>
  <c r="R3" i="15" s="1"/>
  <c r="L3" i="15"/>
  <c r="K3" i="15"/>
  <c r="J3" i="15"/>
  <c r="I3" i="15"/>
  <c r="M3" i="15" s="1"/>
  <c r="G3" i="15"/>
  <c r="F3" i="15"/>
  <c r="E3" i="15"/>
  <c r="D3" i="15"/>
  <c r="H3" i="15" s="1"/>
  <c r="W59" i="15"/>
  <c r="M5" i="11" l="1"/>
  <c r="H5" i="11"/>
  <c r="M10" i="11"/>
  <c r="H10" i="11"/>
  <c r="M15" i="11"/>
  <c r="H15" i="11"/>
  <c r="M20" i="11"/>
  <c r="H20" i="11"/>
  <c r="M25" i="11"/>
  <c r="H25" i="11"/>
  <c r="M30" i="11"/>
  <c r="H30" i="11"/>
  <c r="M35" i="11"/>
  <c r="H35" i="11"/>
  <c r="M40" i="11"/>
  <c r="H40" i="11"/>
  <c r="M45" i="11"/>
  <c r="H45" i="11"/>
  <c r="M55" i="11"/>
  <c r="H55" i="11"/>
  <c r="M60" i="11"/>
  <c r="H60" i="11"/>
  <c r="M49" i="11"/>
  <c r="H49" i="11"/>
  <c r="W75" i="12"/>
  <c r="R75" i="12"/>
  <c r="M75" i="12"/>
  <c r="H75" i="12"/>
  <c r="W69" i="12"/>
  <c r="R69" i="12"/>
  <c r="M69" i="12"/>
  <c r="H69" i="12"/>
  <c r="W57" i="12"/>
  <c r="R57" i="12"/>
  <c r="M57" i="12"/>
  <c r="H57" i="12"/>
  <c r="W51" i="12"/>
  <c r="R51" i="12"/>
  <c r="M51" i="12"/>
  <c r="H51" i="12"/>
  <c r="W44" i="12"/>
  <c r="R44" i="12"/>
  <c r="M44" i="12"/>
  <c r="H44" i="12"/>
  <c r="W38" i="12"/>
  <c r="R38" i="12"/>
  <c r="M38" i="12"/>
  <c r="H38" i="12"/>
  <c r="W32" i="12"/>
  <c r="R32" i="12"/>
  <c r="M32" i="12"/>
  <c r="H32" i="12"/>
  <c r="W26" i="12"/>
  <c r="R26" i="12"/>
  <c r="M26" i="12"/>
  <c r="H26" i="12"/>
  <c r="W20" i="12"/>
  <c r="R20" i="12"/>
  <c r="M20" i="12"/>
  <c r="H20" i="12"/>
  <c r="W14" i="12"/>
  <c r="R14" i="12"/>
  <c r="M14" i="12"/>
  <c r="H14" i="12"/>
  <c r="W6" i="12"/>
  <c r="AQ6" i="12" s="1"/>
  <c r="AU6" i="12" s="1"/>
  <c r="R6" i="12"/>
  <c r="AL6" i="12" s="1"/>
  <c r="M6" i="12"/>
  <c r="AG6" i="12" s="1"/>
  <c r="H6" i="12"/>
  <c r="AB6" i="12" s="1"/>
  <c r="W62" i="12"/>
  <c r="R62" i="12"/>
  <c r="M62" i="12"/>
  <c r="H62" i="12"/>
  <c r="M59" i="11"/>
  <c r="M58" i="11"/>
  <c r="M54" i="11"/>
  <c r="M53" i="11"/>
  <c r="M50" i="11"/>
  <c r="M48" i="11"/>
  <c r="M44" i="11"/>
  <c r="M43" i="11"/>
  <c r="M39" i="11"/>
  <c r="M38" i="11"/>
  <c r="M34" i="11"/>
  <c r="M33" i="11"/>
  <c r="M29" i="11"/>
  <c r="M28" i="11"/>
  <c r="M24" i="11"/>
  <c r="M23" i="11"/>
  <c r="M19" i="11"/>
  <c r="M18" i="11"/>
  <c r="M14" i="11"/>
  <c r="M13" i="11"/>
  <c r="M9" i="11"/>
  <c r="M8" i="11"/>
  <c r="H59" i="11"/>
  <c r="H58" i="11"/>
  <c r="H54" i="11"/>
  <c r="H53" i="11"/>
  <c r="H50" i="11"/>
  <c r="H48" i="11"/>
  <c r="H44" i="11"/>
  <c r="H43" i="11"/>
  <c r="H39" i="11"/>
  <c r="H38" i="11"/>
  <c r="H34" i="11"/>
  <c r="H33" i="11"/>
  <c r="H29" i="11"/>
  <c r="H28" i="11"/>
  <c r="H24" i="11"/>
  <c r="H23" i="11"/>
  <c r="H19" i="11"/>
  <c r="H18" i="11"/>
  <c r="H14" i="11"/>
  <c r="H13" i="11"/>
  <c r="H9" i="11"/>
  <c r="H8" i="11"/>
  <c r="G4" i="11"/>
  <c r="G3" i="11"/>
  <c r="W74" i="12"/>
  <c r="W73" i="12"/>
  <c r="W72" i="12"/>
  <c r="W68" i="12"/>
  <c r="W67" i="12"/>
  <c r="W66" i="12"/>
  <c r="W63" i="12"/>
  <c r="W61" i="12"/>
  <c r="W56" i="12"/>
  <c r="W55" i="12"/>
  <c r="W54" i="12"/>
  <c r="W50" i="12"/>
  <c r="W49" i="12"/>
  <c r="W48" i="12"/>
  <c r="W43" i="12"/>
  <c r="W42" i="12"/>
  <c r="W41" i="12"/>
  <c r="W37" i="12"/>
  <c r="W36" i="12"/>
  <c r="W35" i="12"/>
  <c r="W31" i="12"/>
  <c r="W30" i="12"/>
  <c r="W29" i="12"/>
  <c r="W25" i="12"/>
  <c r="W24" i="12"/>
  <c r="W23" i="12"/>
  <c r="W19" i="12"/>
  <c r="W18" i="12"/>
  <c r="W17" i="12"/>
  <c r="W13" i="12"/>
  <c r="W12" i="12"/>
  <c r="W11" i="12"/>
  <c r="R74" i="12"/>
  <c r="R73" i="12"/>
  <c r="R72" i="12"/>
  <c r="R68" i="12"/>
  <c r="R67" i="12"/>
  <c r="R66" i="12"/>
  <c r="R63" i="12"/>
  <c r="R61" i="12"/>
  <c r="R60" i="12"/>
  <c r="R56" i="12"/>
  <c r="R55" i="12"/>
  <c r="R54" i="12"/>
  <c r="R50" i="12"/>
  <c r="R49" i="12"/>
  <c r="R48" i="12"/>
  <c r="R43" i="12"/>
  <c r="R42" i="12"/>
  <c r="R41" i="12"/>
  <c r="R37" i="12"/>
  <c r="R36" i="12"/>
  <c r="R35" i="12"/>
  <c r="R31" i="12"/>
  <c r="R30" i="12"/>
  <c r="R29" i="12"/>
  <c r="R25" i="12"/>
  <c r="R24" i="12"/>
  <c r="R23" i="12"/>
  <c r="R19" i="12"/>
  <c r="R18" i="12"/>
  <c r="R17" i="12"/>
  <c r="R13" i="12"/>
  <c r="R12" i="12"/>
  <c r="R11" i="12"/>
  <c r="M74" i="12"/>
  <c r="M73" i="12"/>
  <c r="M72" i="12"/>
  <c r="M68" i="12"/>
  <c r="M67" i="12"/>
  <c r="M66" i="12"/>
  <c r="M63" i="12"/>
  <c r="M61" i="12"/>
  <c r="M60" i="12"/>
  <c r="M56" i="12"/>
  <c r="M55" i="12"/>
  <c r="M54" i="12"/>
  <c r="M50" i="12"/>
  <c r="M49" i="12"/>
  <c r="M48" i="12"/>
  <c r="M43" i="12"/>
  <c r="M42" i="12"/>
  <c r="M41" i="12"/>
  <c r="M37" i="12"/>
  <c r="M36" i="12"/>
  <c r="M35" i="12"/>
  <c r="M31" i="12"/>
  <c r="M30" i="12"/>
  <c r="M29" i="12"/>
  <c r="M25" i="12"/>
  <c r="M24" i="12"/>
  <c r="M23" i="12"/>
  <c r="M19" i="12"/>
  <c r="M18" i="12"/>
  <c r="M17" i="12"/>
  <c r="M13" i="12"/>
  <c r="M12" i="12"/>
  <c r="M11" i="12"/>
  <c r="H74" i="12"/>
  <c r="H73" i="12"/>
  <c r="H72" i="12"/>
  <c r="H68" i="12"/>
  <c r="H67" i="12"/>
  <c r="H66" i="12"/>
  <c r="H63" i="12"/>
  <c r="H61" i="12"/>
  <c r="H60" i="12"/>
  <c r="H56" i="12"/>
  <c r="H55" i="12"/>
  <c r="H54" i="12"/>
  <c r="H50" i="12"/>
  <c r="H49" i="12"/>
  <c r="H48" i="12"/>
  <c r="H43" i="12"/>
  <c r="H42" i="12"/>
  <c r="H41" i="12"/>
  <c r="H25" i="12"/>
  <c r="H24" i="12"/>
  <c r="H23" i="12"/>
  <c r="H19" i="12"/>
  <c r="H18" i="12"/>
  <c r="H17" i="12"/>
  <c r="H13" i="12"/>
  <c r="H12" i="12"/>
  <c r="H11" i="12"/>
  <c r="H37" i="12"/>
  <c r="H36" i="12"/>
  <c r="H35" i="12"/>
  <c r="H31" i="12"/>
  <c r="H30" i="12"/>
  <c r="H29" i="12"/>
  <c r="W60" i="12"/>
  <c r="AE31" i="12" l="1"/>
  <c r="AC31" i="12"/>
  <c r="AD31" i="12"/>
  <c r="AB31" i="12"/>
  <c r="AE11" i="12"/>
  <c r="AC11" i="12"/>
  <c r="AD11" i="12"/>
  <c r="AB11" i="12"/>
  <c r="AE18" i="12"/>
  <c r="AC18" i="12"/>
  <c r="AD18" i="12"/>
  <c r="AB18" i="12"/>
  <c r="AE30" i="12"/>
  <c r="AC30" i="12"/>
  <c r="AD30" i="12"/>
  <c r="AB30" i="12"/>
  <c r="AE35" i="12"/>
  <c r="AC35" i="12"/>
  <c r="AD35" i="12"/>
  <c r="AB35" i="12"/>
  <c r="AE37" i="12"/>
  <c r="AC37" i="12"/>
  <c r="AD37" i="12"/>
  <c r="AB37" i="12"/>
  <c r="AE12" i="12"/>
  <c r="AC12" i="12"/>
  <c r="AD12" i="12"/>
  <c r="AB12" i="12"/>
  <c r="AE17" i="12"/>
  <c r="AC17" i="12"/>
  <c r="AD17" i="12"/>
  <c r="AB17" i="12"/>
  <c r="AE19" i="12"/>
  <c r="AC19" i="12"/>
  <c r="AD19" i="12"/>
  <c r="AB19" i="12"/>
  <c r="AE24" i="12"/>
  <c r="AC24" i="12"/>
  <c r="AD24" i="12"/>
  <c r="AB24" i="12"/>
  <c r="AF24" i="12" s="1"/>
  <c r="AE41" i="12"/>
  <c r="AC41" i="12"/>
  <c r="AD41" i="12"/>
  <c r="AB41" i="12"/>
  <c r="AF41" i="12" s="1"/>
  <c r="AE43" i="12"/>
  <c r="AC43" i="12"/>
  <c r="AD43" i="12"/>
  <c r="AB43" i="12"/>
  <c r="AF43" i="12" s="1"/>
  <c r="AD49" i="12"/>
  <c r="AB49" i="12"/>
  <c r="AE49" i="12"/>
  <c r="AC49" i="12"/>
  <c r="AD54" i="12"/>
  <c r="AB54" i="12"/>
  <c r="AE54" i="12"/>
  <c r="AC54" i="12"/>
  <c r="AD56" i="12"/>
  <c r="AB56" i="12"/>
  <c r="AE56" i="12"/>
  <c r="AC56" i="12"/>
  <c r="AD61" i="12"/>
  <c r="AB61" i="12"/>
  <c r="AE61" i="12"/>
  <c r="AC61" i="12"/>
  <c r="AE66" i="12"/>
  <c r="AC66" i="12"/>
  <c r="AD66" i="12"/>
  <c r="AB66" i="12"/>
  <c r="AE68" i="12"/>
  <c r="AC68" i="12"/>
  <c r="AD68" i="12"/>
  <c r="AB68" i="12"/>
  <c r="AE73" i="12"/>
  <c r="AC73" i="12"/>
  <c r="AD73" i="12"/>
  <c r="AB73" i="12"/>
  <c r="AJ11" i="12"/>
  <c r="AH11" i="12"/>
  <c r="AI11" i="12"/>
  <c r="AG11" i="12"/>
  <c r="AJ13" i="12"/>
  <c r="AH13" i="12"/>
  <c r="AI13" i="12"/>
  <c r="AG13" i="12"/>
  <c r="AJ18" i="12"/>
  <c r="AH18" i="12"/>
  <c r="AI18" i="12"/>
  <c r="AG18" i="12"/>
  <c r="AJ23" i="12"/>
  <c r="AH23" i="12"/>
  <c r="AI23" i="12"/>
  <c r="AG23" i="12"/>
  <c r="AJ25" i="12"/>
  <c r="AH25" i="12"/>
  <c r="AI25" i="12"/>
  <c r="AG25" i="12"/>
  <c r="AJ30" i="12"/>
  <c r="AH30" i="12"/>
  <c r="AI30" i="12"/>
  <c r="AG30" i="12"/>
  <c r="AJ35" i="12"/>
  <c r="AH35" i="12"/>
  <c r="AI35" i="12"/>
  <c r="AG35" i="12"/>
  <c r="AJ37" i="12"/>
  <c r="AH37" i="12"/>
  <c r="AI37" i="12"/>
  <c r="AG37" i="12"/>
  <c r="AJ42" i="12"/>
  <c r="AH42" i="12"/>
  <c r="AI42" i="12"/>
  <c r="AG42" i="12"/>
  <c r="AI48" i="12"/>
  <c r="AG48" i="12"/>
  <c r="AJ48" i="12"/>
  <c r="AH48" i="12"/>
  <c r="AI50" i="12"/>
  <c r="AG50" i="12"/>
  <c r="AK50" i="12" s="1"/>
  <c r="AJ50" i="12"/>
  <c r="AH50" i="12"/>
  <c r="AI55" i="12"/>
  <c r="AG55" i="12"/>
  <c r="AJ55" i="12"/>
  <c r="AH55" i="12"/>
  <c r="AI60" i="12"/>
  <c r="AG60" i="12"/>
  <c r="AJ60" i="12"/>
  <c r="AH60" i="12"/>
  <c r="AJ63" i="12"/>
  <c r="AH63" i="12"/>
  <c r="AI63" i="12"/>
  <c r="AG63" i="12"/>
  <c r="AK63" i="12" s="1"/>
  <c r="AJ67" i="12"/>
  <c r="AH67" i="12"/>
  <c r="AI67" i="12"/>
  <c r="AG67" i="12"/>
  <c r="AJ72" i="12"/>
  <c r="AH72" i="12"/>
  <c r="AI72" i="12"/>
  <c r="AG72" i="12"/>
  <c r="AJ74" i="12"/>
  <c r="AH74" i="12"/>
  <c r="AI74" i="12"/>
  <c r="AG74" i="12"/>
  <c r="AK74" i="12" s="1"/>
  <c r="AO12" i="12"/>
  <c r="AM12" i="12"/>
  <c r="AN12" i="12"/>
  <c r="AL12" i="12"/>
  <c r="AO17" i="12"/>
  <c r="AM17" i="12"/>
  <c r="AN17" i="12"/>
  <c r="AL17" i="12"/>
  <c r="AO19" i="12"/>
  <c r="AM19" i="12"/>
  <c r="AN19" i="12"/>
  <c r="AL19" i="12"/>
  <c r="AP19" i="12" s="1"/>
  <c r="AO24" i="12"/>
  <c r="AM24" i="12"/>
  <c r="AN24" i="12"/>
  <c r="AL24" i="12"/>
  <c r="AP24" i="12" s="1"/>
  <c r="AO29" i="12"/>
  <c r="AM29" i="12"/>
  <c r="AN29" i="12"/>
  <c r="AL29" i="12"/>
  <c r="AO31" i="12"/>
  <c r="AM31" i="12"/>
  <c r="AN31" i="12"/>
  <c r="AL31" i="12"/>
  <c r="AP31" i="12" s="1"/>
  <c r="AO36" i="12"/>
  <c r="AM36" i="12"/>
  <c r="AN36" i="12"/>
  <c r="AL36" i="12"/>
  <c r="AO41" i="12"/>
  <c r="AM41" i="12"/>
  <c r="AN41" i="12"/>
  <c r="AL41" i="12"/>
  <c r="AN43" i="12"/>
  <c r="AO43" i="12"/>
  <c r="AM43" i="12"/>
  <c r="AL43" i="12"/>
  <c r="AP43" i="12" s="1"/>
  <c r="AN49" i="12"/>
  <c r="AL49" i="12"/>
  <c r="AO49" i="12"/>
  <c r="AM49" i="12"/>
  <c r="AN54" i="12"/>
  <c r="AL54" i="12"/>
  <c r="AO54" i="12"/>
  <c r="AM54" i="12"/>
  <c r="AN56" i="12"/>
  <c r="AL56" i="12"/>
  <c r="AP56" i="12" s="1"/>
  <c r="AO56" i="12"/>
  <c r="AM56" i="12"/>
  <c r="AO61" i="12"/>
  <c r="AM61" i="12"/>
  <c r="AN61" i="12"/>
  <c r="AL61" i="12"/>
  <c r="AO66" i="12"/>
  <c r="AM66" i="12"/>
  <c r="AN66" i="12"/>
  <c r="AL66" i="12"/>
  <c r="AO68" i="12"/>
  <c r="AM68" i="12"/>
  <c r="AN68" i="12"/>
  <c r="AL68" i="12"/>
  <c r="AP68" i="12" s="1"/>
  <c r="AO73" i="12"/>
  <c r="AM73" i="12"/>
  <c r="AN73" i="12"/>
  <c r="AL73" i="12"/>
  <c r="AT11" i="12"/>
  <c r="AR11" i="12"/>
  <c r="AS11" i="12"/>
  <c r="AQ11" i="12"/>
  <c r="AU11" i="12" s="1"/>
  <c r="AT13" i="12"/>
  <c r="AR13" i="12"/>
  <c r="AS13" i="12"/>
  <c r="AQ13" i="12"/>
  <c r="AT18" i="12"/>
  <c r="AR18" i="12"/>
  <c r="AS18" i="12"/>
  <c r="AQ18" i="12"/>
  <c r="AT23" i="12"/>
  <c r="AR23" i="12"/>
  <c r="AS23" i="12"/>
  <c r="AQ23" i="12"/>
  <c r="AU23" i="12" s="1"/>
  <c r="AT25" i="12"/>
  <c r="AR25" i="12"/>
  <c r="AS25" i="12"/>
  <c r="AQ25" i="12"/>
  <c r="AT30" i="12"/>
  <c r="AR30" i="12"/>
  <c r="AS30" i="12"/>
  <c r="AQ30" i="12"/>
  <c r="AT35" i="12"/>
  <c r="AR35" i="12"/>
  <c r="AS35" i="12"/>
  <c r="AQ35" i="12"/>
  <c r="AU35" i="12" s="1"/>
  <c r="AT37" i="12"/>
  <c r="AR37" i="12"/>
  <c r="AS37" i="12"/>
  <c r="AQ37" i="12"/>
  <c r="AT42" i="12"/>
  <c r="AR42" i="12"/>
  <c r="AS42" i="12"/>
  <c r="AQ42" i="12"/>
  <c r="AS48" i="12"/>
  <c r="AQ48" i="12"/>
  <c r="AU48" i="12" s="1"/>
  <c r="AT48" i="12"/>
  <c r="AR48" i="12"/>
  <c r="AS50" i="12"/>
  <c r="AQ50" i="12"/>
  <c r="AT50" i="12"/>
  <c r="AR50" i="12"/>
  <c r="AS55" i="12"/>
  <c r="AQ55" i="12"/>
  <c r="AT55" i="12"/>
  <c r="AR55" i="12"/>
  <c r="AT61" i="12"/>
  <c r="AR61" i="12"/>
  <c r="AS61" i="12"/>
  <c r="AQ61" i="12"/>
  <c r="AT66" i="12"/>
  <c r="AR66" i="12"/>
  <c r="AS66" i="12"/>
  <c r="AQ66" i="12"/>
  <c r="AU66" i="12" s="1"/>
  <c r="AT68" i="12"/>
  <c r="AR68" i="12"/>
  <c r="AS68" i="12"/>
  <c r="AQ68" i="12"/>
  <c r="AT73" i="12"/>
  <c r="AR73" i="12"/>
  <c r="AS73" i="12"/>
  <c r="AQ73" i="12"/>
  <c r="AU73" i="12" s="1"/>
  <c r="AE62" i="12"/>
  <c r="AC62" i="12"/>
  <c r="AD62" i="12"/>
  <c r="AB62" i="12"/>
  <c r="AF62" i="12" s="1"/>
  <c r="AO62" i="12"/>
  <c r="AM62" i="12"/>
  <c r="AN62" i="12"/>
  <c r="AL62" i="12"/>
  <c r="AP62" i="12" s="1"/>
  <c r="AE14" i="12"/>
  <c r="AC14" i="12"/>
  <c r="AD14" i="12"/>
  <c r="AB14" i="12"/>
  <c r="AO14" i="12"/>
  <c r="AM14" i="12"/>
  <c r="AN14" i="12"/>
  <c r="AL14" i="12"/>
  <c r="AE20" i="12"/>
  <c r="AC20" i="12"/>
  <c r="AD20" i="12"/>
  <c r="AB20" i="12"/>
  <c r="AO20" i="12"/>
  <c r="AM20" i="12"/>
  <c r="AN20" i="12"/>
  <c r="AL20" i="12"/>
  <c r="AE26" i="12"/>
  <c r="AC26" i="12"/>
  <c r="AD26" i="12"/>
  <c r="AB26" i="12"/>
  <c r="AO26" i="12"/>
  <c r="AM26" i="12"/>
  <c r="AN26" i="12"/>
  <c r="AL26" i="12"/>
  <c r="AE32" i="12"/>
  <c r="AC32" i="12"/>
  <c r="AD32" i="12"/>
  <c r="AB32" i="12"/>
  <c r="AO32" i="12"/>
  <c r="AM32" i="12"/>
  <c r="AN32" i="12"/>
  <c r="AL32" i="12"/>
  <c r="AE38" i="12"/>
  <c r="AC38" i="12"/>
  <c r="AD38" i="12"/>
  <c r="AB38" i="12"/>
  <c r="AO38" i="12"/>
  <c r="AM38" i="12"/>
  <c r="AN38" i="12"/>
  <c r="AL38" i="12"/>
  <c r="AD44" i="12"/>
  <c r="AB44" i="12"/>
  <c r="AE44" i="12"/>
  <c r="AC44" i="12"/>
  <c r="AN44" i="12"/>
  <c r="AL44" i="12"/>
  <c r="AO44" i="12"/>
  <c r="AM44" i="12"/>
  <c r="AD51" i="12"/>
  <c r="AB51" i="12"/>
  <c r="AE51" i="12"/>
  <c r="AC51" i="12"/>
  <c r="AN51" i="12"/>
  <c r="AL51" i="12"/>
  <c r="AO51" i="12"/>
  <c r="AM51" i="12"/>
  <c r="AD57" i="12"/>
  <c r="AB57" i="12"/>
  <c r="AE57" i="12"/>
  <c r="AC57" i="12"/>
  <c r="AN57" i="12"/>
  <c r="AL57" i="12"/>
  <c r="AO57" i="12"/>
  <c r="AM57" i="12"/>
  <c r="AE69" i="12"/>
  <c r="AC69" i="12"/>
  <c r="AD69" i="12"/>
  <c r="AB69" i="12"/>
  <c r="AO69" i="12"/>
  <c r="AM69" i="12"/>
  <c r="AN69" i="12"/>
  <c r="AL69" i="12"/>
  <c r="AE75" i="12"/>
  <c r="AC75" i="12"/>
  <c r="AD75" i="12"/>
  <c r="AB75" i="12"/>
  <c r="AO75" i="12"/>
  <c r="AM75" i="12"/>
  <c r="AN75" i="12"/>
  <c r="AL75" i="12"/>
  <c r="AT6" i="12"/>
  <c r="AS6" i="12"/>
  <c r="AE29" i="12"/>
  <c r="AC29" i="12"/>
  <c r="AD29" i="12"/>
  <c r="AB29" i="12"/>
  <c r="AE36" i="12"/>
  <c r="AC36" i="12"/>
  <c r="AD36" i="12"/>
  <c r="AB36" i="12"/>
  <c r="AE13" i="12"/>
  <c r="AC13" i="12"/>
  <c r="AD13" i="12"/>
  <c r="AB13" i="12"/>
  <c r="AE23" i="12"/>
  <c r="AC23" i="12"/>
  <c r="AD23" i="12"/>
  <c r="AB23" i="12"/>
  <c r="AE25" i="12"/>
  <c r="AC25" i="12"/>
  <c r="AD25" i="12"/>
  <c r="AB25" i="12"/>
  <c r="AE42" i="12"/>
  <c r="AC42" i="12"/>
  <c r="AD42" i="12"/>
  <c r="AB42" i="12"/>
  <c r="AD48" i="12"/>
  <c r="AB48" i="12"/>
  <c r="AE48" i="12"/>
  <c r="AC48" i="12"/>
  <c r="AD50" i="12"/>
  <c r="AB50" i="12"/>
  <c r="AE50" i="12"/>
  <c r="AC50" i="12"/>
  <c r="AD55" i="12"/>
  <c r="AB55" i="12"/>
  <c r="AE55" i="12"/>
  <c r="AC55" i="12"/>
  <c r="AD60" i="12"/>
  <c r="AB60" i="12"/>
  <c r="AE60" i="12"/>
  <c r="AC60" i="12"/>
  <c r="AE63" i="12"/>
  <c r="AC63" i="12"/>
  <c r="AD63" i="12"/>
  <c r="AB63" i="12"/>
  <c r="AE67" i="12"/>
  <c r="AC67" i="12"/>
  <c r="AD67" i="12"/>
  <c r="AB67" i="12"/>
  <c r="AE72" i="12"/>
  <c r="AC72" i="12"/>
  <c r="AD72" i="12"/>
  <c r="AB72" i="12"/>
  <c r="AE74" i="12"/>
  <c r="AC74" i="12"/>
  <c r="AD74" i="12"/>
  <c r="AB74" i="12"/>
  <c r="AF74" i="12" s="1"/>
  <c r="AJ12" i="12"/>
  <c r="AI12" i="12"/>
  <c r="AH12" i="12"/>
  <c r="AG12" i="12"/>
  <c r="AJ17" i="12"/>
  <c r="AH17" i="12"/>
  <c r="AI17" i="12"/>
  <c r="AG17" i="12"/>
  <c r="AJ19" i="12"/>
  <c r="AH19" i="12"/>
  <c r="AI19" i="12"/>
  <c r="AG19" i="12"/>
  <c r="AJ24" i="12"/>
  <c r="AH24" i="12"/>
  <c r="AI24" i="12"/>
  <c r="AG24" i="12"/>
  <c r="AK24" i="12" s="1"/>
  <c r="AJ29" i="12"/>
  <c r="AH29" i="12"/>
  <c r="AI29" i="12"/>
  <c r="AG29" i="12"/>
  <c r="AJ31" i="12"/>
  <c r="AH31" i="12"/>
  <c r="AI31" i="12"/>
  <c r="AG31" i="12"/>
  <c r="AJ36" i="12"/>
  <c r="AH36" i="12"/>
  <c r="AI36" i="12"/>
  <c r="AG36" i="12"/>
  <c r="AJ41" i="12"/>
  <c r="AH41" i="12"/>
  <c r="AI41" i="12"/>
  <c r="AG41" i="12"/>
  <c r="AJ43" i="12"/>
  <c r="AH43" i="12"/>
  <c r="AI43" i="12"/>
  <c r="AG43" i="12"/>
  <c r="AI49" i="12"/>
  <c r="AG49" i="12"/>
  <c r="AK49" i="12" s="1"/>
  <c r="AJ49" i="12"/>
  <c r="AH49" i="12"/>
  <c r="AI54" i="12"/>
  <c r="AG54" i="12"/>
  <c r="AJ54" i="12"/>
  <c r="AH54" i="12"/>
  <c r="AI56" i="12"/>
  <c r="AG56" i="12"/>
  <c r="AJ56" i="12"/>
  <c r="AH56" i="12"/>
  <c r="AI61" i="12"/>
  <c r="AJ61" i="12"/>
  <c r="AG61" i="12"/>
  <c r="AH61" i="12"/>
  <c r="AJ66" i="12"/>
  <c r="AH66" i="12"/>
  <c r="AI66" i="12"/>
  <c r="AG66" i="12"/>
  <c r="AJ68" i="12"/>
  <c r="AH68" i="12"/>
  <c r="AI68" i="12"/>
  <c r="AG68" i="12"/>
  <c r="AJ73" i="12"/>
  <c r="AH73" i="12"/>
  <c r="AI73" i="12"/>
  <c r="AG73" i="12"/>
  <c r="AO11" i="12"/>
  <c r="AM11" i="12"/>
  <c r="AN11" i="12"/>
  <c r="AL11" i="12"/>
  <c r="AO13" i="12"/>
  <c r="AM13" i="12"/>
  <c r="AN13" i="12"/>
  <c r="AL13" i="12"/>
  <c r="AP13" i="12" s="1"/>
  <c r="AO18" i="12"/>
  <c r="AM18" i="12"/>
  <c r="AN18" i="12"/>
  <c r="AL18" i="12"/>
  <c r="AO23" i="12"/>
  <c r="AM23" i="12"/>
  <c r="AN23" i="12"/>
  <c r="AL23" i="12"/>
  <c r="AO25" i="12"/>
  <c r="AM25" i="12"/>
  <c r="AN25" i="12"/>
  <c r="AL25" i="12"/>
  <c r="AP25" i="12" s="1"/>
  <c r="AO30" i="12"/>
  <c r="AM30" i="12"/>
  <c r="AN30" i="12"/>
  <c r="AL30" i="12"/>
  <c r="AO35" i="12"/>
  <c r="AM35" i="12"/>
  <c r="AN35" i="12"/>
  <c r="AL35" i="12"/>
  <c r="AO37" i="12"/>
  <c r="AM37" i="12"/>
  <c r="AN37" i="12"/>
  <c r="AL37" i="12"/>
  <c r="AP37" i="12" s="1"/>
  <c r="AO42" i="12"/>
  <c r="AM42" i="12"/>
  <c r="AN42" i="12"/>
  <c r="AL42" i="12"/>
  <c r="AN48" i="12"/>
  <c r="AL48" i="12"/>
  <c r="AO48" i="12"/>
  <c r="AM48" i="12"/>
  <c r="AN50" i="12"/>
  <c r="AL50" i="12"/>
  <c r="AP50" i="12" s="1"/>
  <c r="AO50" i="12"/>
  <c r="AM50" i="12"/>
  <c r="AN55" i="12"/>
  <c r="AL55" i="12"/>
  <c r="AO55" i="12"/>
  <c r="AM55" i="12"/>
  <c r="AN60" i="12"/>
  <c r="AL60" i="12"/>
  <c r="AO60" i="12"/>
  <c r="AM60" i="12"/>
  <c r="AO63" i="12"/>
  <c r="AM63" i="12"/>
  <c r="AN63" i="12"/>
  <c r="AL63" i="12"/>
  <c r="AO67" i="12"/>
  <c r="AM67" i="12"/>
  <c r="AN67" i="12"/>
  <c r="AL67" i="12"/>
  <c r="AO72" i="12"/>
  <c r="AM72" i="12"/>
  <c r="AN72" i="12"/>
  <c r="AL72" i="12"/>
  <c r="AO74" i="12"/>
  <c r="AM74" i="12"/>
  <c r="AN74" i="12"/>
  <c r="AL74" i="12"/>
  <c r="AP74" i="12" s="1"/>
  <c r="AT12" i="12"/>
  <c r="AR12" i="12"/>
  <c r="AS12" i="12"/>
  <c r="AQ12" i="12"/>
  <c r="AT17" i="12"/>
  <c r="AR17" i="12"/>
  <c r="AS17" i="12"/>
  <c r="AQ17" i="12"/>
  <c r="AU17" i="12" s="1"/>
  <c r="AT19" i="12"/>
  <c r="AR19" i="12"/>
  <c r="AS19" i="12"/>
  <c r="AQ19" i="12"/>
  <c r="AT24" i="12"/>
  <c r="AR24" i="12"/>
  <c r="AS24" i="12"/>
  <c r="AQ24" i="12"/>
  <c r="AU24" i="12" s="1"/>
  <c r="AT29" i="12"/>
  <c r="AR29" i="12"/>
  <c r="AS29" i="12"/>
  <c r="AQ29" i="12"/>
  <c r="AU29" i="12" s="1"/>
  <c r="AT31" i="12"/>
  <c r="AR31" i="12"/>
  <c r="AS31" i="12"/>
  <c r="AQ31" i="12"/>
  <c r="AT36" i="12"/>
  <c r="AR36" i="12"/>
  <c r="AS36" i="12"/>
  <c r="AQ36" i="12"/>
  <c r="AT41" i="12"/>
  <c r="AR41" i="12"/>
  <c r="AS41" i="12"/>
  <c r="AQ41" i="12"/>
  <c r="AU41" i="12" s="1"/>
  <c r="AS43" i="12"/>
  <c r="AQ43" i="12"/>
  <c r="AT43" i="12"/>
  <c r="AR43" i="12"/>
  <c r="AS49" i="12"/>
  <c r="AQ49" i="12"/>
  <c r="AT49" i="12"/>
  <c r="AR49" i="12"/>
  <c r="AS54" i="12"/>
  <c r="AQ54" i="12"/>
  <c r="AU54" i="12" s="1"/>
  <c r="AT54" i="12"/>
  <c r="AR54" i="12"/>
  <c r="AS56" i="12"/>
  <c r="AQ56" i="12"/>
  <c r="AT56" i="12"/>
  <c r="AR56" i="12"/>
  <c r="AT63" i="12"/>
  <c r="AR63" i="12"/>
  <c r="AS63" i="12"/>
  <c r="AQ63" i="12"/>
  <c r="AU63" i="12" s="1"/>
  <c r="AT67" i="12"/>
  <c r="AR67" i="12"/>
  <c r="AS67" i="12"/>
  <c r="AQ67" i="12"/>
  <c r="AT72" i="12"/>
  <c r="AR72" i="12"/>
  <c r="AS72" i="12"/>
  <c r="AQ72" i="12"/>
  <c r="AU72" i="12" s="1"/>
  <c r="AT74" i="12"/>
  <c r="AR74" i="12"/>
  <c r="AS74" i="12"/>
  <c r="AQ74" i="12"/>
  <c r="AU74" i="12" s="1"/>
  <c r="AJ62" i="12"/>
  <c r="AH62" i="12"/>
  <c r="AI62" i="12"/>
  <c r="AG62" i="12"/>
  <c r="AK62" i="12" s="1"/>
  <c r="AT62" i="12"/>
  <c r="AR62" i="12"/>
  <c r="AS62" i="12"/>
  <c r="AQ62" i="12"/>
  <c r="AU62" i="12" s="1"/>
  <c r="AJ14" i="12"/>
  <c r="AH14" i="12"/>
  <c r="AI14" i="12"/>
  <c r="AG14" i="12"/>
  <c r="AT14" i="12"/>
  <c r="AR14" i="12"/>
  <c r="AS14" i="12"/>
  <c r="AQ14" i="12"/>
  <c r="AU14" i="12" s="1"/>
  <c r="AJ20" i="12"/>
  <c r="AH20" i="12"/>
  <c r="AI20" i="12"/>
  <c r="AG20" i="12"/>
  <c r="AT20" i="12"/>
  <c r="AR20" i="12"/>
  <c r="AS20" i="12"/>
  <c r="AQ20" i="12"/>
  <c r="AU20" i="12" s="1"/>
  <c r="AJ26" i="12"/>
  <c r="AH26" i="12"/>
  <c r="AI26" i="12"/>
  <c r="AG26" i="12"/>
  <c r="AT26" i="12"/>
  <c r="AR26" i="12"/>
  <c r="AS26" i="12"/>
  <c r="AQ26" i="12"/>
  <c r="AU26" i="12" s="1"/>
  <c r="AJ32" i="12"/>
  <c r="AH32" i="12"/>
  <c r="AI32" i="12"/>
  <c r="AG32" i="12"/>
  <c r="AT32" i="12"/>
  <c r="AR32" i="12"/>
  <c r="AS32" i="12"/>
  <c r="AQ32" i="12"/>
  <c r="AU32" i="12" s="1"/>
  <c r="AJ38" i="12"/>
  <c r="AH38" i="12"/>
  <c r="AI38" i="12"/>
  <c r="AG38" i="12"/>
  <c r="AT38" i="12"/>
  <c r="AR38" i="12"/>
  <c r="AS38" i="12"/>
  <c r="AQ38" i="12"/>
  <c r="AU38" i="12" s="1"/>
  <c r="AI44" i="12"/>
  <c r="AG44" i="12"/>
  <c r="AJ44" i="12"/>
  <c r="AH44" i="12"/>
  <c r="AS44" i="12"/>
  <c r="AQ44" i="12"/>
  <c r="AU44" i="12" s="1"/>
  <c r="AT44" i="12"/>
  <c r="AR44" i="12"/>
  <c r="AI51" i="12"/>
  <c r="AG51" i="12"/>
  <c r="AJ51" i="12"/>
  <c r="AH51" i="12"/>
  <c r="AS51" i="12"/>
  <c r="AQ51" i="12"/>
  <c r="AU51" i="12" s="1"/>
  <c r="AT51" i="12"/>
  <c r="AR51" i="12"/>
  <c r="AI57" i="12"/>
  <c r="AG57" i="12"/>
  <c r="AJ57" i="12"/>
  <c r="AH57" i="12"/>
  <c r="AS57" i="12"/>
  <c r="AQ57" i="12"/>
  <c r="AU57" i="12" s="1"/>
  <c r="AT57" i="12"/>
  <c r="AR57" i="12"/>
  <c r="AJ69" i="12"/>
  <c r="AH69" i="12"/>
  <c r="AI69" i="12"/>
  <c r="AG69" i="12"/>
  <c r="AT69" i="12"/>
  <c r="AR69" i="12"/>
  <c r="AS69" i="12"/>
  <c r="AQ69" i="12"/>
  <c r="AU69" i="12" s="1"/>
  <c r="AJ75" i="12"/>
  <c r="AH75" i="12"/>
  <c r="AI75" i="12"/>
  <c r="AG75" i="12"/>
  <c r="AT75" i="12"/>
  <c r="AR75" i="12"/>
  <c r="AS75" i="12"/>
  <c r="AQ75" i="12"/>
  <c r="AU75" i="12" s="1"/>
  <c r="AJ6" i="12"/>
  <c r="AI6" i="12"/>
  <c r="AO6" i="12"/>
  <c r="AE6" i="12"/>
  <c r="AN6" i="12"/>
  <c r="AD6" i="12"/>
  <c r="AR6" i="12"/>
  <c r="AM6" i="12"/>
  <c r="AH6" i="12"/>
  <c r="AC6" i="12"/>
  <c r="AS60" i="12"/>
  <c r="AQ60" i="12"/>
  <c r="AU60" i="12" s="1"/>
  <c r="AT60" i="12"/>
  <c r="AR60" i="12"/>
  <c r="L15" i="14"/>
  <c r="L14" i="14"/>
  <c r="L13" i="14"/>
  <c r="G15" i="14"/>
  <c r="G14" i="14"/>
  <c r="G13" i="14"/>
  <c r="AF6" i="12" l="1"/>
  <c r="AK57" i="12"/>
  <c r="AK51" i="12"/>
  <c r="AU56" i="12"/>
  <c r="AU49" i="12"/>
  <c r="AP60" i="12"/>
  <c r="AP75" i="12"/>
  <c r="AF75" i="12"/>
  <c r="AP69" i="12"/>
  <c r="AF69" i="12"/>
  <c r="AP38" i="12"/>
  <c r="AF38" i="12"/>
  <c r="AP32" i="12"/>
  <c r="AF32" i="12"/>
  <c r="AP26" i="12"/>
  <c r="AF26" i="12"/>
  <c r="AP20" i="12"/>
  <c r="AF20" i="12"/>
  <c r="AP14" i="12"/>
  <c r="AF14" i="12"/>
  <c r="AU68" i="12"/>
  <c r="AU61" i="12"/>
  <c r="AU42" i="12"/>
  <c r="AU37" i="12"/>
  <c r="AU30" i="12"/>
  <c r="AU25" i="12"/>
  <c r="AU18" i="12"/>
  <c r="AU13" i="12"/>
  <c r="AP73" i="12"/>
  <c r="AP66" i="12"/>
  <c r="AP61" i="12"/>
  <c r="AP41" i="12"/>
  <c r="AP36" i="12"/>
  <c r="AP29" i="12"/>
  <c r="AP17" i="12"/>
  <c r="AP12" i="12"/>
  <c r="AK72" i="12"/>
  <c r="AK67" i="12"/>
  <c r="AK42" i="12"/>
  <c r="AK37" i="12"/>
  <c r="AK35" i="12"/>
  <c r="AK30" i="12"/>
  <c r="AK25" i="12"/>
  <c r="AK23" i="12"/>
  <c r="AK18" i="12"/>
  <c r="AK13" i="12"/>
  <c r="AK11" i="12"/>
  <c r="AF73" i="12"/>
  <c r="AF68" i="12"/>
  <c r="AF66" i="12"/>
  <c r="AF19" i="12"/>
  <c r="AF17" i="12"/>
  <c r="AF12" i="12"/>
  <c r="AF37" i="12"/>
  <c r="AF35" i="12"/>
  <c r="AF30" i="12"/>
  <c r="AF18" i="12"/>
  <c r="AF11" i="12"/>
  <c r="AF31" i="12"/>
  <c r="AK75" i="12"/>
  <c r="AK69" i="12"/>
  <c r="AK38" i="12"/>
  <c r="AK32" i="12"/>
  <c r="AK26" i="12"/>
  <c r="AK20" i="12"/>
  <c r="AK14" i="12"/>
  <c r="AU67" i="12"/>
  <c r="AU36" i="12"/>
  <c r="AU31" i="12"/>
  <c r="AU19" i="12"/>
  <c r="AU12" i="12"/>
  <c r="AP72" i="12"/>
  <c r="AP67" i="12"/>
  <c r="AP63" i="12"/>
  <c r="AP42" i="12"/>
  <c r="AP35" i="12"/>
  <c r="AP30" i="12"/>
  <c r="AP23" i="12"/>
  <c r="AP18" i="12"/>
  <c r="AP11" i="12"/>
  <c r="AK73" i="12"/>
  <c r="AK68" i="12"/>
  <c r="AK66" i="12"/>
  <c r="AK43" i="12"/>
  <c r="AK41" i="12"/>
  <c r="AK36" i="12"/>
  <c r="AK31" i="12"/>
  <c r="AK29" i="12"/>
  <c r="AK19" i="12"/>
  <c r="AK17" i="12"/>
  <c r="AK12" i="12"/>
  <c r="AF72" i="12"/>
  <c r="AF67" i="12"/>
  <c r="AF63" i="12"/>
  <c r="AF42" i="12"/>
  <c r="AF25" i="12"/>
  <c r="AF23" i="12"/>
  <c r="AF13" i="12"/>
  <c r="AF36" i="12"/>
  <c r="AF29" i="12"/>
  <c r="AP48" i="12"/>
  <c r="AK56" i="12"/>
  <c r="AK54" i="12"/>
  <c r="AF60" i="12"/>
  <c r="AF55" i="12"/>
  <c r="AF50" i="12"/>
  <c r="AF48" i="12"/>
  <c r="AP57" i="12"/>
  <c r="AF57" i="12"/>
  <c r="AP51" i="12"/>
  <c r="AF51" i="12"/>
  <c r="AP44" i="12"/>
  <c r="AF44" i="12"/>
  <c r="AU55" i="12"/>
  <c r="AU50" i="12"/>
  <c r="AP54" i="12"/>
  <c r="AP49" i="12"/>
  <c r="AK60" i="12"/>
  <c r="AK55" i="12"/>
  <c r="AK48" i="12"/>
  <c r="AF61" i="12"/>
  <c r="AF56" i="12"/>
  <c r="AF54" i="12"/>
  <c r="AF49" i="12"/>
  <c r="AK44" i="12"/>
  <c r="AU43" i="12"/>
  <c r="AP55" i="12"/>
  <c r="AK6" i="12"/>
  <c r="AK61" i="12"/>
  <c r="AP6" i="12"/>
  <c r="K15" i="14"/>
  <c r="L4" i="11"/>
  <c r="K4" i="11"/>
  <c r="J4" i="11"/>
  <c r="I4" i="11"/>
  <c r="M4" i="11" s="1"/>
  <c r="F4" i="11"/>
  <c r="E4" i="11"/>
  <c r="D4" i="11"/>
  <c r="L3" i="11"/>
  <c r="K3" i="11"/>
  <c r="J3" i="11"/>
  <c r="I3" i="11"/>
  <c r="F3" i="11"/>
  <c r="E3" i="11"/>
  <c r="D3" i="11"/>
  <c r="G30" i="14"/>
  <c r="L30" i="14" s="1"/>
  <c r="G29" i="14"/>
  <c r="L29" i="14" s="1"/>
  <c r="V31" i="14"/>
  <c r="V30" i="14"/>
  <c r="V29" i="14"/>
  <c r="G31" i="14"/>
  <c r="K31" i="14" s="1"/>
  <c r="L31" i="14" s="1"/>
  <c r="P31" i="14" s="1"/>
  <c r="Q31" i="14" s="1"/>
  <c r="G28" i="14"/>
  <c r="L28" i="14" s="1"/>
  <c r="D3" i="12"/>
  <c r="H4" i="11" l="1"/>
  <c r="H3" i="11"/>
  <c r="M3" i="11"/>
  <c r="W4" i="12"/>
  <c r="M4" i="12"/>
  <c r="H3" i="12"/>
  <c r="M3" i="12"/>
  <c r="R3" i="12"/>
  <c r="W3" i="12"/>
  <c r="M5" i="12"/>
  <c r="R5" i="12"/>
  <c r="W5" i="12"/>
  <c r="H4" i="12"/>
  <c r="R4" i="12"/>
  <c r="H5" i="12"/>
  <c r="Q28" i="14"/>
  <c r="Q29" i="14"/>
  <c r="AQ5" i="12" l="1"/>
  <c r="AR5" i="12"/>
  <c r="AS5" i="12"/>
  <c r="AT5" i="12"/>
  <c r="AB5" i="12"/>
  <c r="AC5" i="12"/>
  <c r="AD5" i="12"/>
  <c r="AE5" i="12"/>
  <c r="AB4" i="12"/>
  <c r="AC4" i="12"/>
  <c r="AD4" i="12"/>
  <c r="AE4" i="12"/>
  <c r="AL5" i="12"/>
  <c r="AP5" i="12" s="1"/>
  <c r="AM5" i="12"/>
  <c r="AN5" i="12"/>
  <c r="AO5" i="12"/>
  <c r="AQ3" i="12"/>
  <c r="AU3" i="12" s="1"/>
  <c r="AR3" i="12"/>
  <c r="AS3" i="12"/>
  <c r="AT3" i="12"/>
  <c r="AG3" i="12"/>
  <c r="AH3" i="12"/>
  <c r="AI3" i="12"/>
  <c r="AJ3" i="12"/>
  <c r="AG4" i="12"/>
  <c r="AH4" i="12"/>
  <c r="AI4" i="12"/>
  <c r="AJ4" i="12"/>
  <c r="AL4" i="12"/>
  <c r="AM4" i="12"/>
  <c r="AN4" i="12"/>
  <c r="AO4" i="12"/>
  <c r="AG5" i="12"/>
  <c r="AH5" i="12"/>
  <c r="AI5" i="12"/>
  <c r="AJ5" i="12"/>
  <c r="AL3" i="12"/>
  <c r="AM3" i="12"/>
  <c r="AN3" i="12"/>
  <c r="AO3" i="12"/>
  <c r="AC3" i="12"/>
  <c r="AD3" i="12"/>
  <c r="AE3" i="12"/>
  <c r="AQ4" i="12"/>
  <c r="AR4" i="12"/>
  <c r="AS4" i="12"/>
  <c r="AT4" i="12"/>
  <c r="AB3" i="12"/>
  <c r="Q14" i="9"/>
  <c r="L14" i="9"/>
  <c r="G14" i="9"/>
  <c r="Q13" i="9"/>
  <c r="L13" i="9"/>
  <c r="G13" i="9"/>
  <c r="Q12" i="9"/>
  <c r="L12" i="9"/>
  <c r="G12" i="9"/>
  <c r="Q11" i="9"/>
  <c r="L11" i="9"/>
  <c r="G11" i="9"/>
  <c r="Q10" i="9"/>
  <c r="L10" i="9"/>
  <c r="G10" i="9"/>
  <c r="Q9" i="9"/>
  <c r="L9" i="9"/>
  <c r="G9" i="9"/>
  <c r="Q8" i="9"/>
  <c r="L8" i="9"/>
  <c r="G8" i="9"/>
  <c r="Q7" i="9"/>
  <c r="L7" i="9"/>
  <c r="G7" i="9"/>
  <c r="Q6" i="9"/>
  <c r="L6" i="9"/>
  <c r="G6" i="9"/>
  <c r="Q5" i="9"/>
  <c r="L5" i="9"/>
  <c r="G5" i="9"/>
  <c r="Q4" i="9"/>
  <c r="L4" i="9"/>
  <c r="G4" i="9"/>
  <c r="L14" i="5"/>
  <c r="G14" i="5"/>
  <c r="V14" i="6"/>
  <c r="Q14" i="6"/>
  <c r="L14" i="6"/>
  <c r="G14" i="6"/>
  <c r="V13" i="6"/>
  <c r="V12" i="6"/>
  <c r="V11" i="6"/>
  <c r="V10" i="6"/>
  <c r="V9" i="6"/>
  <c r="V8" i="6"/>
  <c r="V7" i="6"/>
  <c r="V6" i="6"/>
  <c r="V5" i="6"/>
  <c r="V4" i="6"/>
  <c r="Q13" i="6"/>
  <c r="Q12" i="6"/>
  <c r="Q11" i="6"/>
  <c r="Q10" i="6"/>
  <c r="Q9" i="6"/>
  <c r="Q8" i="6"/>
  <c r="Q7" i="6"/>
  <c r="Q6" i="6"/>
  <c r="Q5" i="6"/>
  <c r="Q4" i="6"/>
  <c r="L13" i="6"/>
  <c r="L12" i="6"/>
  <c r="L11" i="6"/>
  <c r="L10" i="6"/>
  <c r="L9" i="6"/>
  <c r="L8" i="6"/>
  <c r="L7" i="6"/>
  <c r="L6" i="6"/>
  <c r="L5" i="6"/>
  <c r="L4" i="6"/>
  <c r="G13" i="6"/>
  <c r="G12" i="6"/>
  <c r="G11" i="6"/>
  <c r="G10" i="6"/>
  <c r="G9" i="6"/>
  <c r="G8" i="6"/>
  <c r="G7" i="6"/>
  <c r="G6" i="6"/>
  <c r="G5" i="6"/>
  <c r="G4" i="6"/>
  <c r="L11" i="5"/>
  <c r="G11" i="5"/>
  <c r="L10" i="5"/>
  <c r="G10" i="5"/>
  <c r="L8" i="5"/>
  <c r="G8" i="5"/>
  <c r="L5" i="5"/>
  <c r="G5" i="5"/>
  <c r="L4" i="5"/>
  <c r="G4" i="5"/>
  <c r="L13" i="5"/>
  <c r="L12" i="5"/>
  <c r="L9" i="5"/>
  <c r="L7" i="5"/>
  <c r="L6" i="5"/>
  <c r="G13" i="5"/>
  <c r="G12" i="5"/>
  <c r="G9" i="5"/>
  <c r="G7" i="5"/>
  <c r="G6" i="5"/>
  <c r="AF3" i="12" l="1"/>
  <c r="AP4" i="12"/>
  <c r="AU5" i="12"/>
  <c r="AU4" i="12"/>
  <c r="AP3" i="12"/>
  <c r="AK5" i="12"/>
  <c r="AK4" i="12"/>
  <c r="AK3" i="12"/>
  <c r="AF4" i="12"/>
  <c r="AF5" i="12"/>
</calcChain>
</file>

<file path=xl/sharedStrings.xml><?xml version="1.0" encoding="utf-8"?>
<sst xmlns="http://schemas.openxmlformats.org/spreadsheetml/2006/main" count="1504" uniqueCount="80">
  <si>
    <t>INSUFICIENTE</t>
  </si>
  <si>
    <t>MINIMO</t>
  </si>
  <si>
    <t>SATISFACTORIO</t>
  </si>
  <si>
    <t>AVANZADO</t>
  </si>
  <si>
    <t>100-238</t>
  </si>
  <si>
    <t>239-300</t>
  </si>
  <si>
    <t>301-376</t>
  </si>
  <si>
    <t>377-500</t>
  </si>
  <si>
    <t>SEDE</t>
  </si>
  <si>
    <t>ICARINA ARRIBA</t>
  </si>
  <si>
    <t>LENGUAJE</t>
  </si>
  <si>
    <t>MATEMATICAS</t>
  </si>
  <si>
    <t>100-232</t>
  </si>
  <si>
    <t>233-294</t>
  </si>
  <si>
    <t>295-355</t>
  </si>
  <si>
    <t>355-500</t>
  </si>
  <si>
    <t>227-315</t>
  </si>
  <si>
    <t>100-226</t>
  </si>
  <si>
    <t>316-399</t>
  </si>
  <si>
    <t>400-500</t>
  </si>
  <si>
    <t>PENSAMIENTO CIUDADANO</t>
  </si>
  <si>
    <t>No. Est</t>
  </si>
  <si>
    <t>PUEBLO VIEJO</t>
  </si>
  <si>
    <t>CAROS</t>
  </si>
  <si>
    <t>TOTAL PRESENTARON</t>
  </si>
  <si>
    <t>BUENAVISTA</t>
  </si>
  <si>
    <t>GALINDOS</t>
  </si>
  <si>
    <t>AUSENTES</t>
  </si>
  <si>
    <t>ICARINA ABAJO</t>
  </si>
  <si>
    <t>CHEN</t>
  </si>
  <si>
    <t>CAROS ARRIBA</t>
  </si>
  <si>
    <t>PARRAS</t>
  </si>
  <si>
    <t>CHEN ALTO</t>
  </si>
  <si>
    <t>CHEN  ALTO</t>
  </si>
  <si>
    <t>FUENTE TOSCANO</t>
  </si>
  <si>
    <t>100-216</t>
  </si>
  <si>
    <t>217-311</t>
  </si>
  <si>
    <t>312-444</t>
  </si>
  <si>
    <t>445-500</t>
  </si>
  <si>
    <t>CIENCIAS NATURALES</t>
  </si>
  <si>
    <t>CHE</t>
  </si>
  <si>
    <t>NOVENO</t>
  </si>
  <si>
    <t>No. EST</t>
  </si>
  <si>
    <t>SATISFACTO</t>
  </si>
  <si>
    <t>LENGUAJE %</t>
  </si>
  <si>
    <t>MATEMATICAS %</t>
  </si>
  <si>
    <t>NATURALES %</t>
  </si>
  <si>
    <t>GRADO TERCERO</t>
  </si>
  <si>
    <t>GRADO QUINTO</t>
  </si>
  <si>
    <t>PENSAM CIUDAD %</t>
  </si>
  <si>
    <t>RANGOS</t>
  </si>
  <si>
    <t>110-247</t>
  </si>
  <si>
    <t>248-311</t>
  </si>
  <si>
    <t>312-404</t>
  </si>
  <si>
    <t>405-500</t>
  </si>
  <si>
    <t>100-228</t>
  </si>
  <si>
    <t>229-334</t>
  </si>
  <si>
    <t>335-410</t>
  </si>
  <si>
    <t>411-500</t>
  </si>
  <si>
    <t>100-264</t>
  </si>
  <si>
    <t>265-330</t>
  </si>
  <si>
    <t>331-396</t>
  </si>
  <si>
    <t>397-500</t>
  </si>
  <si>
    <t>356-500</t>
  </si>
  <si>
    <t>GRADO  NOVENO</t>
  </si>
  <si>
    <t>100-233</t>
  </si>
  <si>
    <t>234-345</t>
  </si>
  <si>
    <t>346-455</t>
  </si>
  <si>
    <t>456-500</t>
  </si>
  <si>
    <t>100-215</t>
  </si>
  <si>
    <t>216-326</t>
  </si>
  <si>
    <t>327-430'</t>
  </si>
  <si>
    <t>431-500</t>
  </si>
  <si>
    <t>TODA LA PRIMARIA</t>
  </si>
  <si>
    <t>TOTAL</t>
  </si>
  <si>
    <t>ND</t>
  </si>
  <si>
    <t>TOT</t>
  </si>
  <si>
    <t>puntaje promedio nacional</t>
  </si>
  <si>
    <t>puntaje promedio departamento</t>
  </si>
  <si>
    <t>puntaje promedio institucion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</si>
</sst>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2" borderId="1" xfId="0" applyFont="1" applyFill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2" borderId="1" xfId="0" applyFont="1" applyFill="1" applyBorder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15" xfId="0" applyFont="1" applyBorder="1"/>
    <xf numFmtId="0" fontId="1" fillId="0" borderId="21" xfId="0" applyFont="1" applyBorder="1" applyAlignment="1">
      <alignment horizontal="center" vertical="center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1" fillId="0" borderId="1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2" fillId="0" borderId="22" xfId="0" applyFont="1" applyBorder="1" applyAlignment="1">
      <alignment vertical="center"/>
    </xf>
    <xf numFmtId="0" fontId="4" fillId="0" borderId="19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1" fillId="0" borderId="4" xfId="0" applyFont="1" applyBorder="1" applyAlignment="1">
      <alignment wrapText="1"/>
    </xf>
    <xf numFmtId="0" fontId="0" fillId="0" borderId="0" xfId="0" applyAlignment="1">
      <alignment vertical="center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1" fillId="0" borderId="28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wrapText="1"/>
    </xf>
    <xf numFmtId="0" fontId="1" fillId="2" borderId="5" xfId="0" applyFont="1" applyFill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1" fillId="0" borderId="1" xfId="0" applyFont="1" applyBorder="1" applyAlignment="1"/>
    <xf numFmtId="0" fontId="1" fillId="0" borderId="4" xfId="0" applyFont="1" applyBorder="1" applyAlignment="1"/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Border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2" fillId="4" borderId="11" xfId="0" applyFont="1" applyFill="1" applyBorder="1" applyAlignment="1">
      <alignment wrapText="1"/>
    </xf>
    <xf numFmtId="0" fontId="1" fillId="4" borderId="11" xfId="0" applyFont="1" applyFill="1" applyBorder="1" applyAlignment="1">
      <alignment vertical="center" wrapTex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'CONSOL X SEDES 5 %'!$C$71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'CONSOL X SEDES 5 %'!$D$69:$V$70</c:f>
              <c:multiLvlStrCache>
                <c:ptCount val="19"/>
                <c:lvl>
                  <c:pt idx="0">
                    <c:v>INSUFICIENTE</c:v>
                  </c:pt>
                  <c:pt idx="1">
                    <c:v>MINIMO</c:v>
                  </c:pt>
                  <c:pt idx="2">
                    <c:v>SATISFACTORIO</c:v>
                  </c:pt>
                  <c:pt idx="3">
                    <c:v>AVANZADO</c:v>
                  </c:pt>
                  <c:pt idx="4">
                    <c:v>TOTAL</c:v>
                  </c:pt>
                  <c:pt idx="5">
                    <c:v>INSUFICIENTE</c:v>
                  </c:pt>
                  <c:pt idx="6">
                    <c:v>MINIMO</c:v>
                  </c:pt>
                  <c:pt idx="7">
                    <c:v>SATISFACTORIO</c:v>
                  </c:pt>
                  <c:pt idx="8">
                    <c:v>AVANZADO</c:v>
                  </c:pt>
                  <c:pt idx="9">
                    <c:v>TOTAL</c:v>
                  </c:pt>
                  <c:pt idx="10">
                    <c:v>INSUFICIENTE</c:v>
                  </c:pt>
                  <c:pt idx="11">
                    <c:v>MINIMO</c:v>
                  </c:pt>
                  <c:pt idx="12">
                    <c:v>SATISFACTORIO</c:v>
                  </c:pt>
                  <c:pt idx="13">
                    <c:v>AVANZADO</c:v>
                  </c:pt>
                  <c:pt idx="14">
                    <c:v>TOTAL</c:v>
                  </c:pt>
                  <c:pt idx="15">
                    <c:v>INSUFICIENTE</c:v>
                  </c:pt>
                  <c:pt idx="16">
                    <c:v>MINIMO</c:v>
                  </c:pt>
                  <c:pt idx="17">
                    <c:v>SATISFACTORIO</c:v>
                  </c:pt>
                  <c:pt idx="18">
                    <c:v>AVANZADO</c:v>
                  </c:pt>
                </c:lvl>
                <c:lvl>
                  <c:pt idx="0">
                    <c:v>LENGUAJE</c:v>
                  </c:pt>
                  <c:pt idx="5">
                    <c:v>MATEMATICAS</c:v>
                  </c:pt>
                  <c:pt idx="10">
                    <c:v>CIENCIAS NATURALES</c:v>
                  </c:pt>
                  <c:pt idx="15">
                    <c:v>PENSAMIENTO CIUDADANO</c:v>
                  </c:pt>
                </c:lvl>
              </c:multiLvlStrCache>
            </c:multiLvlStrRef>
          </c:cat>
          <c:val>
            <c:numRef>
              <c:f>'CONSOL X SEDES 5 %'!$D$71:$V$71</c:f>
              <c:numCache>
                <c:formatCode>General</c:formatCode>
                <c:ptCount val="19"/>
                <c:pt idx="0">
                  <c:v>2</c:v>
                </c:pt>
                <c:pt idx="4">
                  <c:v>2</c:v>
                </c:pt>
                <c:pt idx="5">
                  <c:v>1</c:v>
                </c:pt>
                <c:pt idx="9">
                  <c:v>1</c:v>
                </c:pt>
                <c:pt idx="10">
                  <c:v>1</c:v>
                </c:pt>
                <c:pt idx="14">
                  <c:v>1</c:v>
                </c:pt>
              </c:numCache>
            </c:numRef>
          </c:val>
        </c:ser>
        <c:ser>
          <c:idx val="1"/>
          <c:order val="1"/>
          <c:tx>
            <c:strRef>
              <c:f>'CONSOL X SEDES 5 %'!$C$72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'CONSOL X SEDES 5 %'!$D$69:$V$70</c:f>
              <c:multiLvlStrCache>
                <c:ptCount val="19"/>
                <c:lvl>
                  <c:pt idx="0">
                    <c:v>INSUFICIENTE</c:v>
                  </c:pt>
                  <c:pt idx="1">
                    <c:v>MINIMO</c:v>
                  </c:pt>
                  <c:pt idx="2">
                    <c:v>SATISFACTORIO</c:v>
                  </c:pt>
                  <c:pt idx="3">
                    <c:v>AVANZADO</c:v>
                  </c:pt>
                  <c:pt idx="4">
                    <c:v>TOTAL</c:v>
                  </c:pt>
                  <c:pt idx="5">
                    <c:v>INSUFICIENTE</c:v>
                  </c:pt>
                  <c:pt idx="6">
                    <c:v>MINIMO</c:v>
                  </c:pt>
                  <c:pt idx="7">
                    <c:v>SATISFACTORIO</c:v>
                  </c:pt>
                  <c:pt idx="8">
                    <c:v>AVANZADO</c:v>
                  </c:pt>
                  <c:pt idx="9">
                    <c:v>TOTAL</c:v>
                  </c:pt>
                  <c:pt idx="10">
                    <c:v>INSUFICIENTE</c:v>
                  </c:pt>
                  <c:pt idx="11">
                    <c:v>MINIMO</c:v>
                  </c:pt>
                  <c:pt idx="12">
                    <c:v>SATISFACTORIO</c:v>
                  </c:pt>
                  <c:pt idx="13">
                    <c:v>AVANZADO</c:v>
                  </c:pt>
                  <c:pt idx="14">
                    <c:v>TOTAL</c:v>
                  </c:pt>
                  <c:pt idx="15">
                    <c:v>INSUFICIENTE</c:v>
                  </c:pt>
                  <c:pt idx="16">
                    <c:v>MINIMO</c:v>
                  </c:pt>
                  <c:pt idx="17">
                    <c:v>SATISFACTORIO</c:v>
                  </c:pt>
                  <c:pt idx="18">
                    <c:v>AVANZADO</c:v>
                  </c:pt>
                </c:lvl>
                <c:lvl>
                  <c:pt idx="0">
                    <c:v>LENGUAJE</c:v>
                  </c:pt>
                  <c:pt idx="5">
                    <c:v>MATEMATICAS</c:v>
                  </c:pt>
                  <c:pt idx="10">
                    <c:v>CIENCIAS NATURALES</c:v>
                  </c:pt>
                  <c:pt idx="15">
                    <c:v>PENSAMIENTO CIUDADANO</c:v>
                  </c:pt>
                </c:lvl>
              </c:multiLvlStrCache>
            </c:multiLvlStrRef>
          </c:cat>
          <c:val>
            <c:numRef>
              <c:f>'CONSOL X SEDES 5 %'!$D$72:$V$72</c:f>
              <c:numCache>
                <c:formatCode>General</c:formatCode>
                <c:ptCount val="19"/>
                <c:pt idx="1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9">
                  <c:v>2</c:v>
                </c:pt>
                <c:pt idx="12">
                  <c:v>1</c:v>
                </c:pt>
                <c:pt idx="14">
                  <c:v>1</c:v>
                </c:pt>
              </c:numCache>
            </c:numRef>
          </c:val>
        </c:ser>
        <c:ser>
          <c:idx val="2"/>
          <c:order val="2"/>
          <c:tx>
            <c:strRef>
              <c:f>'CONSOL X SEDES 5 %'!$C$73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'CONSOL X SEDES 5 %'!$D$69:$V$70</c:f>
              <c:multiLvlStrCache>
                <c:ptCount val="19"/>
                <c:lvl>
                  <c:pt idx="0">
                    <c:v>INSUFICIENTE</c:v>
                  </c:pt>
                  <c:pt idx="1">
                    <c:v>MINIMO</c:v>
                  </c:pt>
                  <c:pt idx="2">
                    <c:v>SATISFACTORIO</c:v>
                  </c:pt>
                  <c:pt idx="3">
                    <c:v>AVANZADO</c:v>
                  </c:pt>
                  <c:pt idx="4">
                    <c:v>TOTAL</c:v>
                  </c:pt>
                  <c:pt idx="5">
                    <c:v>INSUFICIENTE</c:v>
                  </c:pt>
                  <c:pt idx="6">
                    <c:v>MINIMO</c:v>
                  </c:pt>
                  <c:pt idx="7">
                    <c:v>SATISFACTORIO</c:v>
                  </c:pt>
                  <c:pt idx="8">
                    <c:v>AVANZADO</c:v>
                  </c:pt>
                  <c:pt idx="9">
                    <c:v>TOTAL</c:v>
                  </c:pt>
                  <c:pt idx="10">
                    <c:v>INSUFICIENTE</c:v>
                  </c:pt>
                  <c:pt idx="11">
                    <c:v>MINIMO</c:v>
                  </c:pt>
                  <c:pt idx="12">
                    <c:v>SATISFACTORIO</c:v>
                  </c:pt>
                  <c:pt idx="13">
                    <c:v>AVANZADO</c:v>
                  </c:pt>
                  <c:pt idx="14">
                    <c:v>TOTAL</c:v>
                  </c:pt>
                  <c:pt idx="15">
                    <c:v>INSUFICIENTE</c:v>
                  </c:pt>
                  <c:pt idx="16">
                    <c:v>MINIMO</c:v>
                  </c:pt>
                  <c:pt idx="17">
                    <c:v>SATISFACTORIO</c:v>
                  </c:pt>
                  <c:pt idx="18">
                    <c:v>AVANZADO</c:v>
                  </c:pt>
                </c:lvl>
                <c:lvl>
                  <c:pt idx="0">
                    <c:v>LENGUAJE</c:v>
                  </c:pt>
                  <c:pt idx="5">
                    <c:v>MATEMATICAS</c:v>
                  </c:pt>
                  <c:pt idx="10">
                    <c:v>CIENCIAS NATURALES</c:v>
                  </c:pt>
                  <c:pt idx="15">
                    <c:v>PENSAMIENTO CIUDADANO</c:v>
                  </c:pt>
                </c:lvl>
              </c:multiLvlStrCache>
            </c:multiLvlStrRef>
          </c:cat>
          <c:val>
            <c:numRef>
              <c:f>'CONSOL X SEDES 5 %'!$D$73:$V$73</c:f>
              <c:numCache>
                <c:formatCode>General</c:formatCode>
                <c:ptCount val="19"/>
                <c:pt idx="4">
                  <c:v>0</c:v>
                </c:pt>
                <c:pt idx="9">
                  <c:v>0</c:v>
                </c:pt>
                <c:pt idx="1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9293056"/>
        <c:axId val="80671104"/>
        <c:axId val="0"/>
      </c:bar3DChart>
      <c:catAx>
        <c:axId val="79293056"/>
        <c:scaling>
          <c:orientation val="minMax"/>
        </c:scaling>
        <c:delete val="0"/>
        <c:axPos val="b"/>
        <c:majorTickMark val="out"/>
        <c:minorTickMark val="none"/>
        <c:tickLblPos val="nextTo"/>
        <c:crossAx val="80671104"/>
        <c:crosses val="autoZero"/>
        <c:auto val="1"/>
        <c:lblAlgn val="ctr"/>
        <c:lblOffset val="100"/>
        <c:noMultiLvlLbl val="0"/>
      </c:catAx>
      <c:valAx>
        <c:axId val="80671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293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'CONSOL X SEDES 5'!$AA$3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'CONSOL X SEDES 5'!$AB$2:$AE$2</c:f>
              <c:strCache>
                <c:ptCount val="4"/>
                <c:pt idx="0">
                  <c:v>INSUFICIENTE</c:v>
                </c:pt>
                <c:pt idx="1">
                  <c:v>MINIMO</c:v>
                </c:pt>
                <c:pt idx="2">
                  <c:v>SATISFACTORIO</c:v>
                </c:pt>
                <c:pt idx="3">
                  <c:v>AVANZADO</c:v>
                </c:pt>
              </c:strCache>
            </c:strRef>
          </c:cat>
          <c:val>
            <c:numRef>
              <c:f>'CONSOL X SEDES 5'!$AB$3:$AE$3</c:f>
              <c:numCache>
                <c:formatCode>General</c:formatCode>
                <c:ptCount val="4"/>
                <c:pt idx="0">
                  <c:v>27.06766917293233</c:v>
                </c:pt>
                <c:pt idx="1">
                  <c:v>36.090225563909776</c:v>
                </c:pt>
                <c:pt idx="2">
                  <c:v>33.834586466165412</c:v>
                </c:pt>
                <c:pt idx="3">
                  <c:v>3.007518796992481</c:v>
                </c:pt>
              </c:numCache>
            </c:numRef>
          </c:val>
        </c:ser>
        <c:ser>
          <c:idx val="1"/>
          <c:order val="1"/>
          <c:tx>
            <c:strRef>
              <c:f>'CONSOL X SEDES 5'!$AA$4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'CONSOL X SEDES 5'!$AB$2:$AE$2</c:f>
              <c:strCache>
                <c:ptCount val="4"/>
                <c:pt idx="0">
                  <c:v>INSUFICIENTE</c:v>
                </c:pt>
                <c:pt idx="1">
                  <c:v>MINIMO</c:v>
                </c:pt>
                <c:pt idx="2">
                  <c:v>SATISFACTORIO</c:v>
                </c:pt>
                <c:pt idx="3">
                  <c:v>AVANZADO</c:v>
                </c:pt>
              </c:strCache>
            </c:strRef>
          </c:cat>
          <c:val>
            <c:numRef>
              <c:f>'CONSOL X SEDES 5'!$AB$4:$AE$4</c:f>
              <c:numCache>
                <c:formatCode>General</c:formatCode>
                <c:ptCount val="4"/>
                <c:pt idx="0">
                  <c:v>23.076923076923077</c:v>
                </c:pt>
                <c:pt idx="1">
                  <c:v>30.76923076923077</c:v>
                </c:pt>
                <c:pt idx="2">
                  <c:v>42.307692307692307</c:v>
                </c:pt>
                <c:pt idx="3">
                  <c:v>3.8461538461538463</c:v>
                </c:pt>
              </c:numCache>
            </c:numRef>
          </c:val>
        </c:ser>
        <c:ser>
          <c:idx val="2"/>
          <c:order val="2"/>
          <c:tx>
            <c:strRef>
              <c:f>'CONSOL X SEDES 5'!$AA$5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'CONSOL X SEDES 5'!$AB$2:$AE$2</c:f>
              <c:strCache>
                <c:ptCount val="4"/>
                <c:pt idx="0">
                  <c:v>INSUFICIENTE</c:v>
                </c:pt>
                <c:pt idx="1">
                  <c:v>MINIMO</c:v>
                </c:pt>
                <c:pt idx="2">
                  <c:v>SATISFACTORIO</c:v>
                </c:pt>
                <c:pt idx="3">
                  <c:v>AVANZADO</c:v>
                </c:pt>
              </c:strCache>
            </c:strRef>
          </c:cat>
          <c:val>
            <c:numRef>
              <c:f>'CONSOL X SEDES 5'!$AB$5:$AE$5</c:f>
              <c:numCache>
                <c:formatCode>General</c:formatCode>
                <c:ptCount val="4"/>
                <c:pt idx="0">
                  <c:v>6.9767441860465116</c:v>
                </c:pt>
                <c:pt idx="1">
                  <c:v>60.465116279069768</c:v>
                </c:pt>
                <c:pt idx="2">
                  <c:v>25.581395348837209</c:v>
                </c:pt>
                <c:pt idx="3">
                  <c:v>6.9767441860465116</c:v>
                </c:pt>
              </c:numCache>
            </c:numRef>
          </c:val>
        </c:ser>
        <c:ser>
          <c:idx val="3"/>
          <c:order val="3"/>
          <c:tx>
            <c:strRef>
              <c:f>'CONSOL X SEDES 5'!$AA$6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'CONSOL X SEDES 5'!$AB$2:$AE$2</c:f>
              <c:strCache>
                <c:ptCount val="4"/>
                <c:pt idx="0">
                  <c:v>INSUFICIENTE</c:v>
                </c:pt>
                <c:pt idx="1">
                  <c:v>MINIMO</c:v>
                </c:pt>
                <c:pt idx="2">
                  <c:v>SATISFACTORIO</c:v>
                </c:pt>
                <c:pt idx="3">
                  <c:v>AVANZADO</c:v>
                </c:pt>
              </c:strCache>
            </c:strRef>
          </c:cat>
          <c:val>
            <c:numRef>
              <c:f>'CONSOL X SEDES 5'!$AB$6:$AE$6</c:f>
              <c:numCache>
                <c:formatCode>General</c:formatCode>
                <c:ptCount val="4"/>
                <c:pt idx="0">
                  <c:v>37.777777777777779</c:v>
                </c:pt>
                <c:pt idx="1">
                  <c:v>40</c:v>
                </c:pt>
                <c:pt idx="2">
                  <c:v>6.666666666666667</c:v>
                </c:pt>
                <c:pt idx="3">
                  <c:v>15.555555555555555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425280"/>
        <c:axId val="121431168"/>
      </c:barChart>
      <c:catAx>
        <c:axId val="121425280"/>
        <c:scaling>
          <c:orientation val="minMax"/>
        </c:scaling>
        <c:delete val="0"/>
        <c:axPos val="b"/>
        <c:majorTickMark val="out"/>
        <c:minorTickMark val="none"/>
        <c:tickLblPos val="nextTo"/>
        <c:crossAx val="121431168"/>
        <c:crosses val="autoZero"/>
        <c:auto val="1"/>
        <c:lblAlgn val="ctr"/>
        <c:lblOffset val="100"/>
        <c:noMultiLvlLbl val="0"/>
      </c:catAx>
      <c:valAx>
        <c:axId val="121431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14252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78441</xdr:colOff>
      <xdr:row>76</xdr:row>
      <xdr:rowOff>23531</xdr:rowOff>
    </xdr:from>
    <xdr:to>
      <xdr:col>21</xdr:col>
      <xdr:colOff>243728</xdr:colOff>
      <xdr:row>90</xdr:row>
      <xdr:rowOff>99731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66262</xdr:colOff>
      <xdr:row>1</xdr:row>
      <xdr:rowOff>32302</xdr:rowOff>
    </xdr:from>
    <xdr:to>
      <xdr:col>53</xdr:col>
      <xdr:colOff>66262</xdr:colOff>
      <xdr:row>12</xdr:row>
      <xdr:rowOff>17393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4"/>
  <sheetViews>
    <sheetView topLeftCell="A73" zoomScale="90" zoomScaleNormal="90" workbookViewId="0">
      <selection activeCell="C71" sqref="C71"/>
    </sheetView>
  </sheetViews>
  <sheetFormatPr baseColWidth="10" defaultRowHeight="15" x14ac:dyDescent="0.25"/>
  <cols>
    <col min="1" max="1" width="4.28515625" style="3" customWidth="1"/>
    <col min="2" max="2" width="16.5703125" style="3" customWidth="1"/>
    <col min="3" max="3" width="6.140625" style="3" customWidth="1"/>
    <col min="4" max="25" width="3.7109375" style="15" customWidth="1"/>
    <col min="26" max="16384" width="11.42578125" style="3"/>
  </cols>
  <sheetData>
    <row r="1" spans="1:29" ht="26.25" customHeight="1" x14ac:dyDescent="0.25">
      <c r="B1" s="2"/>
      <c r="C1" s="2"/>
      <c r="D1" s="109" t="s">
        <v>10</v>
      </c>
      <c r="E1" s="109"/>
      <c r="F1" s="109"/>
      <c r="G1" s="109"/>
      <c r="H1" s="109"/>
      <c r="I1" s="109" t="s">
        <v>11</v>
      </c>
      <c r="J1" s="109"/>
      <c r="K1" s="109"/>
      <c r="L1" s="109"/>
      <c r="M1" s="94"/>
      <c r="N1" s="109" t="s">
        <v>39</v>
      </c>
      <c r="O1" s="109"/>
      <c r="P1" s="109"/>
      <c r="Q1" s="109"/>
      <c r="R1" s="94"/>
      <c r="S1" s="109" t="s">
        <v>20</v>
      </c>
      <c r="T1" s="109"/>
      <c r="U1" s="109"/>
      <c r="V1" s="109"/>
      <c r="W1" s="94"/>
      <c r="Z1" s="110" t="s">
        <v>10</v>
      </c>
      <c r="AA1" s="110"/>
      <c r="AB1" s="110"/>
      <c r="AC1" s="96"/>
    </row>
    <row r="2" spans="1:29" ht="45" customHeight="1" x14ac:dyDescent="0.25">
      <c r="B2" s="111" t="s">
        <v>73</v>
      </c>
      <c r="C2" s="95"/>
      <c r="D2" s="14" t="s">
        <v>0</v>
      </c>
      <c r="E2" s="14" t="s">
        <v>1</v>
      </c>
      <c r="F2" s="14" t="s">
        <v>2</v>
      </c>
      <c r="G2" s="14" t="s">
        <v>3</v>
      </c>
      <c r="H2" s="97" t="s">
        <v>74</v>
      </c>
      <c r="I2" s="14" t="s">
        <v>0</v>
      </c>
      <c r="J2" s="14" t="s">
        <v>1</v>
      </c>
      <c r="K2" s="14" t="s">
        <v>2</v>
      </c>
      <c r="L2" s="14" t="s">
        <v>3</v>
      </c>
      <c r="M2" s="97" t="s">
        <v>74</v>
      </c>
      <c r="N2" s="14" t="s">
        <v>0</v>
      </c>
      <c r="O2" s="14" t="s">
        <v>1</v>
      </c>
      <c r="P2" s="14" t="s">
        <v>2</v>
      </c>
      <c r="Q2" s="14" t="s">
        <v>3</v>
      </c>
      <c r="R2" s="97" t="s">
        <v>74</v>
      </c>
      <c r="S2" s="14" t="s">
        <v>0</v>
      </c>
      <c r="T2" s="14" t="s">
        <v>1</v>
      </c>
      <c r="U2" s="14" t="s">
        <v>2</v>
      </c>
      <c r="V2" s="14" t="s">
        <v>3</v>
      </c>
      <c r="W2" s="97" t="s">
        <v>74</v>
      </c>
      <c r="Z2" s="110" t="s">
        <v>77</v>
      </c>
      <c r="AA2" s="110"/>
      <c r="AB2" s="110"/>
      <c r="AC2" s="96">
        <v>301</v>
      </c>
    </row>
    <row r="3" spans="1:29" x14ac:dyDescent="0.25">
      <c r="A3" s="3">
        <v>1</v>
      </c>
      <c r="B3" s="112"/>
      <c r="C3" s="1">
        <v>2009</v>
      </c>
      <c r="D3" s="4">
        <f t="shared" ref="D3:G4" si="0">D11+D17+D23+D29+D35+D41+D47+D53+D59+D65+D71</f>
        <v>36</v>
      </c>
      <c r="E3" s="4">
        <f t="shared" si="0"/>
        <v>48</v>
      </c>
      <c r="F3" s="4">
        <f t="shared" si="0"/>
        <v>45</v>
      </c>
      <c r="G3" s="4">
        <f t="shared" si="0"/>
        <v>4</v>
      </c>
      <c r="H3" s="98">
        <f>SUM(D3:G3)</f>
        <v>133</v>
      </c>
      <c r="I3" s="4">
        <f t="shared" ref="I3:L4" si="1">I11+I17+I23+I29+I35+I41+I47+I53+I59+I65+I71</f>
        <v>61</v>
      </c>
      <c r="J3" s="4">
        <f t="shared" si="1"/>
        <v>52</v>
      </c>
      <c r="K3" s="4">
        <f t="shared" si="1"/>
        <v>27</v>
      </c>
      <c r="L3" s="4">
        <f t="shared" si="1"/>
        <v>10</v>
      </c>
      <c r="M3" s="98">
        <f>SUM(I3:L3)</f>
        <v>150</v>
      </c>
      <c r="N3" s="4">
        <f t="shared" ref="N3:Q4" si="2">N11+N17+N23+N29+N35+N41+N47+N53+N59+N65+N71</f>
        <v>23</v>
      </c>
      <c r="O3" s="4">
        <f t="shared" si="2"/>
        <v>99</v>
      </c>
      <c r="P3" s="4">
        <f t="shared" si="2"/>
        <v>24</v>
      </c>
      <c r="Q3" s="4">
        <f t="shared" si="2"/>
        <v>7</v>
      </c>
      <c r="R3" s="98">
        <f>SUM(N3:Q3)</f>
        <v>153</v>
      </c>
      <c r="S3" s="4">
        <f t="shared" ref="S3:V4" si="3">S11+S17+S23+S29+S35+S41+S47+S53+S59+S65+S71</f>
        <v>0</v>
      </c>
      <c r="T3" s="4">
        <f t="shared" si="3"/>
        <v>0</v>
      </c>
      <c r="U3" s="4">
        <f t="shared" si="3"/>
        <v>0</v>
      </c>
      <c r="V3" s="4">
        <f t="shared" si="3"/>
        <v>0</v>
      </c>
      <c r="W3" s="98">
        <f>SUM(S3:V3)</f>
        <v>0</v>
      </c>
      <c r="Z3" s="110" t="s">
        <v>78</v>
      </c>
      <c r="AA3" s="110"/>
      <c r="AB3" s="110"/>
      <c r="AC3" s="96">
        <v>294</v>
      </c>
    </row>
    <row r="4" spans="1:29" x14ac:dyDescent="0.25">
      <c r="B4" s="112"/>
      <c r="C4" s="1">
        <v>2012</v>
      </c>
      <c r="D4" s="4">
        <f t="shared" si="0"/>
        <v>6</v>
      </c>
      <c r="E4" s="4">
        <f t="shared" si="0"/>
        <v>8</v>
      </c>
      <c r="F4" s="4">
        <f t="shared" si="0"/>
        <v>11</v>
      </c>
      <c r="G4" s="4">
        <f t="shared" si="0"/>
        <v>1</v>
      </c>
      <c r="H4" s="98">
        <f t="shared" ref="H4:H6" si="4">SUM(D4:G4)</f>
        <v>26</v>
      </c>
      <c r="I4" s="4">
        <f t="shared" si="1"/>
        <v>8</v>
      </c>
      <c r="J4" s="4">
        <f t="shared" si="1"/>
        <v>10</v>
      </c>
      <c r="K4" s="4">
        <f t="shared" si="1"/>
        <v>7</v>
      </c>
      <c r="L4" s="4">
        <f t="shared" si="1"/>
        <v>0</v>
      </c>
      <c r="M4" s="98">
        <f t="shared" ref="M4:M6" si="5">SUM(I4:L4)</f>
        <v>25</v>
      </c>
      <c r="N4" s="4">
        <f t="shared" si="2"/>
        <v>3</v>
      </c>
      <c r="O4" s="4">
        <f t="shared" si="2"/>
        <v>16</v>
      </c>
      <c r="P4" s="4">
        <f t="shared" si="2"/>
        <v>7</v>
      </c>
      <c r="Q4" s="4">
        <f t="shared" si="2"/>
        <v>2</v>
      </c>
      <c r="R4" s="98">
        <f t="shared" ref="R4:R6" si="6">SUM(N4:Q4)</f>
        <v>28</v>
      </c>
      <c r="S4" s="4">
        <f t="shared" si="3"/>
        <v>13</v>
      </c>
      <c r="T4" s="4">
        <f t="shared" si="3"/>
        <v>5</v>
      </c>
      <c r="U4" s="4">
        <f t="shared" si="3"/>
        <v>10</v>
      </c>
      <c r="V4" s="4">
        <f t="shared" si="3"/>
        <v>1</v>
      </c>
      <c r="W4" s="98">
        <f t="shared" ref="W4:W6" si="7">SUM(S4:V4)</f>
        <v>29</v>
      </c>
      <c r="Z4" s="110" t="s">
        <v>79</v>
      </c>
      <c r="AA4" s="110"/>
      <c r="AB4" s="110"/>
      <c r="AC4" s="96">
        <v>280</v>
      </c>
    </row>
    <row r="5" spans="1:29" x14ac:dyDescent="0.25">
      <c r="B5" s="113"/>
      <c r="C5" s="1">
        <v>2013</v>
      </c>
      <c r="D5" s="4">
        <f>D13+D19+D25+D31+D37+D43+D49+D55+D62+D67+D73</f>
        <v>4</v>
      </c>
      <c r="E5" s="4">
        <f>E13+E19+E25+E31+E37+E43+E49+E55+E62+E67+E73</f>
        <v>26</v>
      </c>
      <c r="F5" s="4">
        <f>F13+F19+F25+F31+F37+F43+F49+F55+F62+F67+F73</f>
        <v>11</v>
      </c>
      <c r="G5" s="4">
        <f>G13+G19+G25+G31+G37+G43+G49+G55+G62+G67+G73</f>
        <v>3</v>
      </c>
      <c r="H5" s="98">
        <f t="shared" si="4"/>
        <v>44</v>
      </c>
      <c r="I5" s="4">
        <f>I13+I19+I25+I31+I37+I43+I49+I55+I62+I67+I73</f>
        <v>3</v>
      </c>
      <c r="J5" s="4">
        <f>J13+J19+J25+J31+J37+J43+J49+J55+J62+J67+J73</f>
        <v>13</v>
      </c>
      <c r="K5" s="4">
        <f>K13+K19+K25+K31+K37+K43+K49+K55+K62+K67+K73</f>
        <v>16</v>
      </c>
      <c r="L5" s="4">
        <f>L13+L19+L25+L31+L37+L43+L49+L55+L62+L67+L73</f>
        <v>9</v>
      </c>
      <c r="M5" s="98">
        <f t="shared" si="5"/>
        <v>41</v>
      </c>
      <c r="N5" s="4">
        <f>N13+N19+N25+N31+N37+N43+N49+N55+N62+N67+N73</f>
        <v>1</v>
      </c>
      <c r="O5" s="4">
        <f>O13+O19+O25+O31+O37+O43+O49+O55+O62+O67+O73</f>
        <v>0</v>
      </c>
      <c r="P5" s="4">
        <f>P13+P19+P25+P31+P37+P43+P49+P55+P62+P67+P73</f>
        <v>0</v>
      </c>
      <c r="Q5" s="4">
        <f>Q13+Q19+Q25+Q31+Q37+Q43+Q49+Q55+Q62+Q67+Q73</f>
        <v>0</v>
      </c>
      <c r="R5" s="98">
        <f t="shared" si="6"/>
        <v>1</v>
      </c>
      <c r="S5" s="4">
        <f>S13+S19+S25+S31+S37+S43+S49+S55+S62+S67+S73</f>
        <v>13</v>
      </c>
      <c r="T5" s="4">
        <f>T13+T19+T25+T31+T37+T43+T49+T55+T62+T67+T73</f>
        <v>19</v>
      </c>
      <c r="U5" s="4">
        <f>U13+U19+U25+U31+U37+U43+U49+U55+U62+U67+U73</f>
        <v>9</v>
      </c>
      <c r="V5" s="4">
        <f>V13+V19+V25+V31+V37+V43+V49+V55+V62+V67+V73</f>
        <v>3</v>
      </c>
      <c r="W5" s="98">
        <f t="shared" si="7"/>
        <v>44</v>
      </c>
    </row>
    <row r="6" spans="1:29" x14ac:dyDescent="0.25">
      <c r="B6" s="1"/>
      <c r="C6" s="1">
        <v>2014</v>
      </c>
      <c r="D6" s="4"/>
      <c r="E6" s="4"/>
      <c r="F6" s="4"/>
      <c r="G6" s="4"/>
      <c r="H6" s="98">
        <f t="shared" si="4"/>
        <v>0</v>
      </c>
      <c r="I6" s="4"/>
      <c r="J6" s="4"/>
      <c r="K6" s="4"/>
      <c r="L6" s="4"/>
      <c r="M6" s="98">
        <f t="shared" si="5"/>
        <v>0</v>
      </c>
      <c r="N6" s="4"/>
      <c r="O6" s="4"/>
      <c r="P6" s="4"/>
      <c r="Q6" s="4"/>
      <c r="R6" s="98">
        <f t="shared" si="6"/>
        <v>0</v>
      </c>
      <c r="S6" s="4"/>
      <c r="T6" s="4"/>
      <c r="U6" s="4"/>
      <c r="V6" s="4"/>
      <c r="W6" s="98">
        <f t="shared" si="7"/>
        <v>0</v>
      </c>
    </row>
    <row r="7" spans="1:29" s="81" customFormat="1" x14ac:dyDescent="0.25">
      <c r="B7" s="82"/>
      <c r="C7" s="82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</row>
    <row r="8" spans="1:29" s="81" customFormat="1" x14ac:dyDescent="0.25">
      <c r="B8" s="82"/>
      <c r="C8" s="82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110" t="s">
        <v>11</v>
      </c>
      <c r="AA8" s="110"/>
      <c r="AB8" s="110"/>
      <c r="AC8" s="96"/>
    </row>
    <row r="9" spans="1:29" ht="26.25" customHeight="1" x14ac:dyDescent="0.25">
      <c r="B9" s="2"/>
      <c r="C9" s="2"/>
      <c r="D9" s="109" t="s">
        <v>10</v>
      </c>
      <c r="E9" s="109"/>
      <c r="F9" s="109"/>
      <c r="G9" s="109"/>
      <c r="H9" s="109"/>
      <c r="I9" s="109" t="s">
        <v>11</v>
      </c>
      <c r="J9" s="109"/>
      <c r="K9" s="109"/>
      <c r="L9" s="109"/>
      <c r="M9" s="94"/>
      <c r="N9" s="109" t="s">
        <v>39</v>
      </c>
      <c r="O9" s="109"/>
      <c r="P9" s="109"/>
      <c r="Q9" s="109"/>
      <c r="R9" s="94"/>
      <c r="S9" s="109" t="s">
        <v>20</v>
      </c>
      <c r="T9" s="109"/>
      <c r="U9" s="109"/>
      <c r="V9" s="109"/>
      <c r="W9" s="94"/>
      <c r="Z9" s="110" t="s">
        <v>77</v>
      </c>
      <c r="AA9" s="110"/>
      <c r="AB9" s="110"/>
      <c r="AC9" s="96">
        <v>301</v>
      </c>
    </row>
    <row r="10" spans="1:29" ht="26.25" x14ac:dyDescent="0.25">
      <c r="B10" s="84"/>
      <c r="C10" s="84"/>
      <c r="D10" s="14" t="s">
        <v>0</v>
      </c>
      <c r="E10" s="14" t="s">
        <v>1</v>
      </c>
      <c r="F10" s="14" t="s">
        <v>2</v>
      </c>
      <c r="G10" s="14" t="s">
        <v>3</v>
      </c>
      <c r="H10" s="97" t="s">
        <v>74</v>
      </c>
      <c r="I10" s="14" t="s">
        <v>0</v>
      </c>
      <c r="J10" s="14" t="s">
        <v>1</v>
      </c>
      <c r="K10" s="14" t="s">
        <v>2</v>
      </c>
      <c r="L10" s="14" t="s">
        <v>3</v>
      </c>
      <c r="M10" s="97" t="s">
        <v>74</v>
      </c>
      <c r="N10" s="14" t="s">
        <v>0</v>
      </c>
      <c r="O10" s="14" t="s">
        <v>1</v>
      </c>
      <c r="P10" s="14" t="s">
        <v>2</v>
      </c>
      <c r="Q10" s="14" t="s">
        <v>3</v>
      </c>
      <c r="R10" s="97" t="s">
        <v>74</v>
      </c>
      <c r="S10" s="14" t="s">
        <v>0</v>
      </c>
      <c r="T10" s="14" t="s">
        <v>1</v>
      </c>
      <c r="U10" s="14" t="s">
        <v>2</v>
      </c>
      <c r="V10" s="14" t="s">
        <v>3</v>
      </c>
      <c r="W10" s="97" t="s">
        <v>74</v>
      </c>
      <c r="Z10" s="110" t="s">
        <v>78</v>
      </c>
      <c r="AA10" s="110"/>
      <c r="AB10" s="110"/>
      <c r="AC10" s="96">
        <v>302</v>
      </c>
    </row>
    <row r="11" spans="1:29" x14ac:dyDescent="0.25">
      <c r="A11" s="3">
        <v>1</v>
      </c>
      <c r="B11" s="1" t="s">
        <v>34</v>
      </c>
      <c r="C11" s="1">
        <v>2009</v>
      </c>
      <c r="D11" s="4">
        <v>2</v>
      </c>
      <c r="E11" s="4">
        <v>8</v>
      </c>
      <c r="F11" s="4">
        <v>8</v>
      </c>
      <c r="G11" s="4">
        <v>1</v>
      </c>
      <c r="H11" s="98">
        <f>SUM(D11:G11)</f>
        <v>19</v>
      </c>
      <c r="I11" s="4">
        <v>4</v>
      </c>
      <c r="J11" s="4">
        <v>6</v>
      </c>
      <c r="K11" s="4">
        <v>5</v>
      </c>
      <c r="L11" s="4">
        <v>3</v>
      </c>
      <c r="M11" s="98">
        <f>SUM(I11:L11)</f>
        <v>18</v>
      </c>
      <c r="N11" s="4">
        <v>1</v>
      </c>
      <c r="O11" s="4">
        <v>10</v>
      </c>
      <c r="P11" s="4">
        <v>6</v>
      </c>
      <c r="Q11" s="4">
        <v>2</v>
      </c>
      <c r="R11" s="98">
        <f>SUM(N11:Q11)</f>
        <v>19</v>
      </c>
      <c r="S11" s="4"/>
      <c r="T11" s="4"/>
      <c r="U11" s="4"/>
      <c r="V11" s="4"/>
      <c r="W11" s="98">
        <f>SUM(S11:V11)</f>
        <v>0</v>
      </c>
      <c r="Z11" s="110" t="s">
        <v>79</v>
      </c>
      <c r="AA11" s="110"/>
      <c r="AB11" s="110"/>
      <c r="AC11" s="96">
        <v>288</v>
      </c>
    </row>
    <row r="12" spans="1:29" x14ac:dyDescent="0.25">
      <c r="B12" s="1"/>
      <c r="C12" s="1">
        <v>2012</v>
      </c>
      <c r="D12" s="4">
        <v>1</v>
      </c>
      <c r="E12" s="4">
        <v>1</v>
      </c>
      <c r="F12" s="4">
        <v>1</v>
      </c>
      <c r="G12" s="4">
        <v>1</v>
      </c>
      <c r="H12" s="98">
        <f t="shared" ref="H12:H14" si="8">SUM(D12:G12)</f>
        <v>4</v>
      </c>
      <c r="I12" s="4">
        <v>3</v>
      </c>
      <c r="J12" s="4">
        <v>1</v>
      </c>
      <c r="K12" s="4">
        <v>1</v>
      </c>
      <c r="L12" s="4"/>
      <c r="M12" s="98">
        <f t="shared" ref="M12:M14" si="9">SUM(I12:L12)</f>
        <v>5</v>
      </c>
      <c r="N12" s="4">
        <v>1</v>
      </c>
      <c r="O12" s="4">
        <v>1</v>
      </c>
      <c r="P12" s="4">
        <v>2</v>
      </c>
      <c r="Q12" s="4">
        <v>2</v>
      </c>
      <c r="R12" s="98">
        <f t="shared" ref="R12:R14" si="10">SUM(N12:Q12)</f>
        <v>6</v>
      </c>
      <c r="S12" s="4">
        <v>2</v>
      </c>
      <c r="T12" s="4"/>
      <c r="U12" s="4">
        <v>2</v>
      </c>
      <c r="V12" s="4">
        <v>1</v>
      </c>
      <c r="W12" s="98">
        <f t="shared" ref="W12:W14" si="11">SUM(S12:V12)</f>
        <v>5</v>
      </c>
    </row>
    <row r="13" spans="1:29" x14ac:dyDescent="0.25">
      <c r="B13" s="1"/>
      <c r="C13" s="1">
        <v>2013</v>
      </c>
      <c r="D13" s="4">
        <v>2</v>
      </c>
      <c r="E13" s="4">
        <v>7</v>
      </c>
      <c r="F13" s="4">
        <v>5</v>
      </c>
      <c r="G13" s="4"/>
      <c r="H13" s="98">
        <f t="shared" si="8"/>
        <v>14</v>
      </c>
      <c r="I13" s="4">
        <v>1</v>
      </c>
      <c r="J13" s="4">
        <v>3</v>
      </c>
      <c r="K13" s="4">
        <v>4</v>
      </c>
      <c r="L13" s="4">
        <v>5</v>
      </c>
      <c r="M13" s="98">
        <f t="shared" si="9"/>
        <v>13</v>
      </c>
      <c r="R13" s="98">
        <f t="shared" si="10"/>
        <v>0</v>
      </c>
      <c r="S13" s="4">
        <v>5</v>
      </c>
      <c r="T13" s="4">
        <v>5</v>
      </c>
      <c r="U13" s="4">
        <v>2</v>
      </c>
      <c r="V13" s="4">
        <v>1</v>
      </c>
      <c r="W13" s="98">
        <f t="shared" si="11"/>
        <v>13</v>
      </c>
    </row>
    <row r="14" spans="1:29" x14ac:dyDescent="0.25">
      <c r="B14" s="1"/>
      <c r="C14" s="1">
        <v>2014</v>
      </c>
      <c r="D14" s="4">
        <v>2</v>
      </c>
      <c r="E14" s="4">
        <v>7</v>
      </c>
      <c r="F14" s="4">
        <v>1</v>
      </c>
      <c r="G14" s="4">
        <v>5</v>
      </c>
      <c r="H14" s="98">
        <f t="shared" si="8"/>
        <v>15</v>
      </c>
      <c r="I14" s="4">
        <v>4</v>
      </c>
      <c r="J14" s="4">
        <v>2</v>
      </c>
      <c r="K14" s="4">
        <v>3</v>
      </c>
      <c r="L14" s="4">
        <v>5</v>
      </c>
      <c r="M14" s="98">
        <f t="shared" si="9"/>
        <v>14</v>
      </c>
      <c r="N14" s="4">
        <v>3</v>
      </c>
      <c r="O14" s="4">
        <v>8</v>
      </c>
      <c r="P14" s="4">
        <v>3</v>
      </c>
      <c r="Q14" s="4">
        <v>1</v>
      </c>
      <c r="R14" s="98">
        <f t="shared" si="10"/>
        <v>15</v>
      </c>
      <c r="S14" s="4"/>
      <c r="T14" s="4"/>
      <c r="U14" s="4"/>
      <c r="V14" s="4"/>
      <c r="W14" s="98">
        <f t="shared" si="11"/>
        <v>0</v>
      </c>
    </row>
    <row r="15" spans="1:29" ht="26.25" customHeight="1" x14ac:dyDescent="0.25">
      <c r="B15" s="2"/>
      <c r="C15" s="2"/>
      <c r="D15" s="109" t="s">
        <v>10</v>
      </c>
      <c r="E15" s="109"/>
      <c r="F15" s="109"/>
      <c r="G15" s="109"/>
      <c r="H15" s="109"/>
      <c r="I15" s="109" t="s">
        <v>11</v>
      </c>
      <c r="J15" s="109"/>
      <c r="K15" s="109"/>
      <c r="L15" s="109"/>
      <c r="M15" s="94"/>
      <c r="N15" s="109" t="s">
        <v>39</v>
      </c>
      <c r="O15" s="109"/>
      <c r="P15" s="109"/>
      <c r="Q15" s="109"/>
      <c r="R15" s="94"/>
      <c r="S15" s="109" t="s">
        <v>20</v>
      </c>
      <c r="T15" s="109"/>
      <c r="U15" s="109"/>
      <c r="V15" s="109"/>
      <c r="W15" s="94"/>
    </row>
    <row r="16" spans="1:29" ht="26.25" x14ac:dyDescent="0.25">
      <c r="B16" s="95"/>
      <c r="C16" s="95"/>
      <c r="D16" s="14" t="s">
        <v>0</v>
      </c>
      <c r="E16" s="14" t="s">
        <v>1</v>
      </c>
      <c r="F16" s="14" t="s">
        <v>2</v>
      </c>
      <c r="G16" s="14" t="s">
        <v>3</v>
      </c>
      <c r="H16" s="97" t="s">
        <v>74</v>
      </c>
      <c r="I16" s="14" t="s">
        <v>0</v>
      </c>
      <c r="J16" s="14" t="s">
        <v>1</v>
      </c>
      <c r="K16" s="14" t="s">
        <v>2</v>
      </c>
      <c r="L16" s="14" t="s">
        <v>3</v>
      </c>
      <c r="M16" s="97" t="s">
        <v>74</v>
      </c>
      <c r="N16" s="14" t="s">
        <v>0</v>
      </c>
      <c r="O16" s="14" t="s">
        <v>1</v>
      </c>
      <c r="P16" s="14" t="s">
        <v>2</v>
      </c>
      <c r="Q16" s="14" t="s">
        <v>3</v>
      </c>
      <c r="R16" s="97" t="s">
        <v>74</v>
      </c>
      <c r="S16" s="14" t="s">
        <v>0</v>
      </c>
      <c r="T16" s="14" t="s">
        <v>1</v>
      </c>
      <c r="U16" s="14" t="s">
        <v>2</v>
      </c>
      <c r="V16" s="14" t="s">
        <v>3</v>
      </c>
      <c r="W16" s="97" t="s">
        <v>74</v>
      </c>
      <c r="Z16" s="110" t="s">
        <v>39</v>
      </c>
      <c r="AA16" s="110"/>
      <c r="AB16" s="110"/>
      <c r="AC16" s="96"/>
    </row>
    <row r="17" spans="1:29" x14ac:dyDescent="0.25">
      <c r="A17" s="3">
        <v>1</v>
      </c>
      <c r="B17" s="1" t="s">
        <v>9</v>
      </c>
      <c r="C17" s="1">
        <v>2009</v>
      </c>
      <c r="D17" s="4">
        <v>2</v>
      </c>
      <c r="E17" s="4">
        <v>3</v>
      </c>
      <c r="F17" s="4">
        <v>3</v>
      </c>
      <c r="G17" s="4"/>
      <c r="H17" s="98">
        <f>SUM(D17:G17)</f>
        <v>8</v>
      </c>
      <c r="I17" s="4">
        <v>5</v>
      </c>
      <c r="J17" s="4">
        <v>3</v>
      </c>
      <c r="K17" s="4"/>
      <c r="L17" s="4"/>
      <c r="M17" s="98">
        <f>SUM(I17:L17)</f>
        <v>8</v>
      </c>
      <c r="N17" s="4">
        <v>2</v>
      </c>
      <c r="O17" s="4">
        <v>6</v>
      </c>
      <c r="P17" s="4"/>
      <c r="Q17" s="4"/>
      <c r="R17" s="98">
        <f>SUM(N17:Q17)</f>
        <v>8</v>
      </c>
      <c r="S17" s="4"/>
      <c r="T17" s="4"/>
      <c r="U17" s="4"/>
      <c r="V17" s="4"/>
      <c r="W17" s="98">
        <f>SUM(S17:V17)</f>
        <v>0</v>
      </c>
      <c r="Z17" s="110" t="s">
        <v>77</v>
      </c>
      <c r="AA17" s="110"/>
      <c r="AB17" s="110"/>
      <c r="AC17" s="96">
        <v>302</v>
      </c>
    </row>
    <row r="18" spans="1:29" x14ac:dyDescent="0.25">
      <c r="B18" s="1"/>
      <c r="C18" s="1">
        <v>2012</v>
      </c>
      <c r="D18" s="16"/>
      <c r="E18" s="4"/>
      <c r="F18" s="4">
        <v>4</v>
      </c>
      <c r="G18" s="4"/>
      <c r="H18" s="98">
        <f t="shared" ref="H18:H20" si="12">SUM(D18:G18)</f>
        <v>4</v>
      </c>
      <c r="I18" s="4">
        <v>2</v>
      </c>
      <c r="J18" s="4">
        <v>2</v>
      </c>
      <c r="K18" s="4"/>
      <c r="L18" s="4"/>
      <c r="M18" s="98">
        <f t="shared" ref="M18:M20" si="13">SUM(I18:L18)</f>
        <v>4</v>
      </c>
      <c r="N18" s="4"/>
      <c r="O18" s="4">
        <v>4</v>
      </c>
      <c r="P18" s="4"/>
      <c r="Q18" s="4"/>
      <c r="R18" s="98">
        <f t="shared" ref="R18:R20" si="14">SUM(N18:Q18)</f>
        <v>4</v>
      </c>
      <c r="S18" s="4">
        <v>2</v>
      </c>
      <c r="T18" s="4">
        <v>2</v>
      </c>
      <c r="U18" s="4"/>
      <c r="V18" s="4"/>
      <c r="W18" s="98">
        <f t="shared" ref="W18:W20" si="15">SUM(S18:V18)</f>
        <v>4</v>
      </c>
      <c r="X18" s="4"/>
      <c r="Z18" s="110" t="s">
        <v>78</v>
      </c>
      <c r="AA18" s="110"/>
      <c r="AB18" s="110"/>
      <c r="AC18" s="96">
        <v>300</v>
      </c>
    </row>
    <row r="19" spans="1:29" x14ac:dyDescent="0.25">
      <c r="B19" s="1"/>
      <c r="C19" s="1">
        <v>2013</v>
      </c>
      <c r="D19" s="4"/>
      <c r="E19" s="4">
        <v>4</v>
      </c>
      <c r="F19" s="4">
        <v>2</v>
      </c>
      <c r="G19" s="4"/>
      <c r="H19" s="98">
        <f t="shared" si="12"/>
        <v>6</v>
      </c>
      <c r="I19" s="4"/>
      <c r="J19" s="4">
        <v>4</v>
      </c>
      <c r="K19" s="4">
        <v>1</v>
      </c>
      <c r="L19" s="4">
        <v>1</v>
      </c>
      <c r="M19" s="98">
        <f t="shared" si="13"/>
        <v>6</v>
      </c>
      <c r="R19" s="98">
        <f t="shared" si="14"/>
        <v>0</v>
      </c>
      <c r="S19" s="4">
        <v>2</v>
      </c>
      <c r="T19" s="4">
        <v>4</v>
      </c>
      <c r="U19" s="4"/>
      <c r="V19" s="4"/>
      <c r="W19" s="98">
        <f t="shared" si="15"/>
        <v>6</v>
      </c>
      <c r="Z19" s="110" t="s">
        <v>79</v>
      </c>
      <c r="AA19" s="110"/>
      <c r="AB19" s="110"/>
      <c r="AC19" s="96">
        <v>289</v>
      </c>
    </row>
    <row r="20" spans="1:29" x14ac:dyDescent="0.25">
      <c r="B20" s="1"/>
      <c r="C20" s="1">
        <v>2014</v>
      </c>
      <c r="D20" s="4"/>
      <c r="E20" s="4">
        <v>2</v>
      </c>
      <c r="F20" s="4"/>
      <c r="G20" s="4">
        <v>1</v>
      </c>
      <c r="H20" s="98">
        <f t="shared" si="12"/>
        <v>3</v>
      </c>
      <c r="I20" s="4"/>
      <c r="J20" s="4"/>
      <c r="K20" s="4">
        <v>3</v>
      </c>
      <c r="L20" s="4"/>
      <c r="M20" s="98">
        <f t="shared" si="13"/>
        <v>3</v>
      </c>
      <c r="N20" s="4"/>
      <c r="O20" s="4">
        <v>1</v>
      </c>
      <c r="P20" s="4"/>
      <c r="Q20" s="4">
        <v>1</v>
      </c>
      <c r="R20" s="98">
        <f t="shared" si="14"/>
        <v>2</v>
      </c>
      <c r="S20" s="4"/>
      <c r="T20" s="4"/>
      <c r="U20" s="4"/>
      <c r="V20" s="4"/>
      <c r="W20" s="98">
        <f t="shared" si="15"/>
        <v>0</v>
      </c>
    </row>
    <row r="21" spans="1:29" ht="26.25" customHeight="1" x14ac:dyDescent="0.25">
      <c r="B21" s="2"/>
      <c r="C21" s="2"/>
      <c r="D21" s="109" t="s">
        <v>10</v>
      </c>
      <c r="E21" s="109"/>
      <c r="F21" s="109"/>
      <c r="G21" s="109"/>
      <c r="H21" s="109"/>
      <c r="I21" s="109" t="s">
        <v>11</v>
      </c>
      <c r="J21" s="109"/>
      <c r="K21" s="109"/>
      <c r="L21" s="109"/>
      <c r="M21" s="94"/>
      <c r="N21" s="109" t="s">
        <v>39</v>
      </c>
      <c r="O21" s="109"/>
      <c r="P21" s="109"/>
      <c r="Q21" s="109"/>
      <c r="R21" s="94"/>
      <c r="S21" s="109" t="s">
        <v>20</v>
      </c>
      <c r="T21" s="109"/>
      <c r="U21" s="109"/>
      <c r="V21" s="109"/>
      <c r="W21" s="94"/>
    </row>
    <row r="22" spans="1:29" ht="26.25" x14ac:dyDescent="0.25">
      <c r="B22" s="95"/>
      <c r="C22" s="95"/>
      <c r="D22" s="14" t="s">
        <v>0</v>
      </c>
      <c r="E22" s="14" t="s">
        <v>1</v>
      </c>
      <c r="F22" s="14" t="s">
        <v>2</v>
      </c>
      <c r="G22" s="14" t="s">
        <v>3</v>
      </c>
      <c r="H22" s="97" t="s">
        <v>74</v>
      </c>
      <c r="I22" s="14" t="s">
        <v>0</v>
      </c>
      <c r="J22" s="14" t="s">
        <v>1</v>
      </c>
      <c r="K22" s="14" t="s">
        <v>2</v>
      </c>
      <c r="L22" s="14" t="s">
        <v>3</v>
      </c>
      <c r="M22" s="97" t="s">
        <v>74</v>
      </c>
      <c r="N22" s="14" t="s">
        <v>0</v>
      </c>
      <c r="O22" s="14" t="s">
        <v>1</v>
      </c>
      <c r="P22" s="14" t="s">
        <v>2</v>
      </c>
      <c r="Q22" s="14" t="s">
        <v>3</v>
      </c>
      <c r="R22" s="97" t="s">
        <v>74</v>
      </c>
      <c r="S22" s="14" t="s">
        <v>0</v>
      </c>
      <c r="T22" s="14" t="s">
        <v>1</v>
      </c>
      <c r="U22" s="14" t="s">
        <v>2</v>
      </c>
      <c r="V22" s="14" t="s">
        <v>3</v>
      </c>
      <c r="W22" s="97" t="s">
        <v>74</v>
      </c>
    </row>
    <row r="23" spans="1:29" x14ac:dyDescent="0.25">
      <c r="A23" s="3">
        <v>1</v>
      </c>
      <c r="B23" s="1" t="s">
        <v>28</v>
      </c>
      <c r="C23" s="1">
        <v>2009</v>
      </c>
      <c r="D23" s="4"/>
      <c r="E23" s="4">
        <v>3</v>
      </c>
      <c r="F23" s="4"/>
      <c r="G23" s="4"/>
      <c r="H23" s="98">
        <f>SUM(D23:G23)</f>
        <v>3</v>
      </c>
      <c r="I23" s="4">
        <v>3</v>
      </c>
      <c r="J23" s="4"/>
      <c r="K23" s="4"/>
      <c r="L23" s="4"/>
      <c r="M23" s="98">
        <f>SUM(I23:L23)</f>
        <v>3</v>
      </c>
      <c r="N23" s="4"/>
      <c r="O23" s="4">
        <v>2</v>
      </c>
      <c r="P23" s="4"/>
      <c r="Q23" s="4"/>
      <c r="R23" s="98">
        <f>SUM(N23:Q23)</f>
        <v>2</v>
      </c>
      <c r="S23" s="4"/>
      <c r="T23" s="4"/>
      <c r="U23" s="4"/>
      <c r="V23" s="4"/>
      <c r="W23" s="98">
        <f>SUM(S23:V23)</f>
        <v>0</v>
      </c>
    </row>
    <row r="24" spans="1:29" x14ac:dyDescent="0.25">
      <c r="B24" s="1"/>
      <c r="C24" s="1">
        <v>2012</v>
      </c>
      <c r="D24" s="4"/>
      <c r="E24" s="4"/>
      <c r="F24" s="4"/>
      <c r="G24" s="4"/>
      <c r="H24" s="98">
        <f t="shared" ref="H24:H26" si="16">SUM(D24:G24)</f>
        <v>0</v>
      </c>
      <c r="I24" s="4"/>
      <c r="J24" s="4"/>
      <c r="K24" s="4"/>
      <c r="L24" s="4"/>
      <c r="M24" s="98">
        <f t="shared" ref="M24:M26" si="17">SUM(I24:L24)</f>
        <v>0</v>
      </c>
      <c r="N24" s="4"/>
      <c r="O24" s="4"/>
      <c r="P24" s="4"/>
      <c r="Q24" s="4"/>
      <c r="R24" s="98">
        <f t="shared" ref="R24:R26" si="18">SUM(N24:Q24)</f>
        <v>0</v>
      </c>
      <c r="S24" s="4"/>
      <c r="T24" s="4"/>
      <c r="U24" s="4"/>
      <c r="V24" s="4"/>
      <c r="W24" s="98">
        <f t="shared" ref="W24:W26" si="19">SUM(S24:V24)</f>
        <v>0</v>
      </c>
    </row>
    <row r="25" spans="1:29" x14ac:dyDescent="0.25">
      <c r="B25" s="1"/>
      <c r="C25" s="1">
        <v>2013</v>
      </c>
      <c r="D25" s="4"/>
      <c r="E25" s="4"/>
      <c r="F25" s="4">
        <v>1</v>
      </c>
      <c r="G25" s="4">
        <v>1</v>
      </c>
      <c r="H25" s="98">
        <f t="shared" si="16"/>
        <v>2</v>
      </c>
      <c r="I25" s="4">
        <v>1</v>
      </c>
      <c r="J25" s="4"/>
      <c r="K25" s="4">
        <v>2</v>
      </c>
      <c r="L25" s="4"/>
      <c r="M25" s="98">
        <f t="shared" si="17"/>
        <v>3</v>
      </c>
      <c r="R25" s="98">
        <f t="shared" si="18"/>
        <v>0</v>
      </c>
      <c r="S25" s="4"/>
      <c r="T25" s="4"/>
      <c r="U25" s="4">
        <v>2</v>
      </c>
      <c r="V25" s="4">
        <v>1</v>
      </c>
      <c r="W25" s="98">
        <f t="shared" si="19"/>
        <v>3</v>
      </c>
    </row>
    <row r="26" spans="1:29" x14ac:dyDescent="0.25">
      <c r="B26" s="1"/>
      <c r="C26" s="1">
        <v>2014</v>
      </c>
      <c r="D26" s="4"/>
      <c r="E26" s="4">
        <v>1</v>
      </c>
      <c r="F26" s="4"/>
      <c r="G26" s="4"/>
      <c r="H26" s="98">
        <f t="shared" si="16"/>
        <v>1</v>
      </c>
      <c r="I26" s="4">
        <v>1</v>
      </c>
      <c r="J26" s="4"/>
      <c r="K26" s="4">
        <v>1</v>
      </c>
      <c r="L26" s="4"/>
      <c r="M26" s="98">
        <f t="shared" si="17"/>
        <v>2</v>
      </c>
      <c r="N26" s="4"/>
      <c r="O26" s="4">
        <v>1</v>
      </c>
      <c r="P26" s="4"/>
      <c r="Q26" s="4"/>
      <c r="R26" s="98">
        <f t="shared" si="18"/>
        <v>1</v>
      </c>
      <c r="S26" s="4"/>
      <c r="T26" s="4"/>
      <c r="U26" s="4"/>
      <c r="V26" s="4"/>
      <c r="W26" s="98">
        <f t="shared" si="19"/>
        <v>0</v>
      </c>
    </row>
    <row r="27" spans="1:29" ht="26.25" customHeight="1" x14ac:dyDescent="0.25">
      <c r="B27" s="2"/>
      <c r="C27" s="2"/>
      <c r="D27" s="109" t="s">
        <v>10</v>
      </c>
      <c r="E27" s="109"/>
      <c r="F27" s="109"/>
      <c r="G27" s="109"/>
      <c r="H27" s="109"/>
      <c r="I27" s="109" t="s">
        <v>11</v>
      </c>
      <c r="J27" s="109"/>
      <c r="K27" s="109"/>
      <c r="L27" s="109"/>
      <c r="M27" s="94"/>
      <c r="N27" s="109" t="s">
        <v>39</v>
      </c>
      <c r="O27" s="109"/>
      <c r="P27" s="109"/>
      <c r="Q27" s="109"/>
      <c r="R27" s="94"/>
      <c r="S27" s="109" t="s">
        <v>20</v>
      </c>
      <c r="T27" s="109"/>
      <c r="U27" s="109"/>
      <c r="V27" s="109"/>
      <c r="W27" s="94"/>
    </row>
    <row r="28" spans="1:29" ht="26.25" x14ac:dyDescent="0.25">
      <c r="B28" s="95"/>
      <c r="C28" s="95"/>
      <c r="D28" s="14" t="s">
        <v>0</v>
      </c>
      <c r="E28" s="14" t="s">
        <v>1</v>
      </c>
      <c r="F28" s="14" t="s">
        <v>2</v>
      </c>
      <c r="G28" s="14" t="s">
        <v>3</v>
      </c>
      <c r="H28" s="97" t="s">
        <v>74</v>
      </c>
      <c r="I28" s="14" t="s">
        <v>0</v>
      </c>
      <c r="J28" s="14" t="s">
        <v>1</v>
      </c>
      <c r="K28" s="14" t="s">
        <v>2</v>
      </c>
      <c r="L28" s="14" t="s">
        <v>3</v>
      </c>
      <c r="M28" s="97" t="s">
        <v>74</v>
      </c>
      <c r="N28" s="14" t="s">
        <v>0</v>
      </c>
      <c r="O28" s="14" t="s">
        <v>1</v>
      </c>
      <c r="P28" s="14" t="s">
        <v>2</v>
      </c>
      <c r="Q28" s="14" t="s">
        <v>3</v>
      </c>
      <c r="R28" s="97" t="s">
        <v>74</v>
      </c>
      <c r="S28" s="14" t="s">
        <v>0</v>
      </c>
      <c r="T28" s="14" t="s">
        <v>1</v>
      </c>
      <c r="U28" s="14" t="s">
        <v>2</v>
      </c>
      <c r="V28" s="14" t="s">
        <v>3</v>
      </c>
      <c r="W28" s="97" t="s">
        <v>74</v>
      </c>
    </row>
    <row r="29" spans="1:29" x14ac:dyDescent="0.25">
      <c r="A29" s="3">
        <v>1</v>
      </c>
      <c r="B29" s="1" t="s">
        <v>22</v>
      </c>
      <c r="C29" s="1">
        <v>2009</v>
      </c>
      <c r="D29" s="4"/>
      <c r="E29" s="4">
        <v>1</v>
      </c>
      <c r="F29" s="4">
        <v>1</v>
      </c>
      <c r="G29" s="4"/>
      <c r="H29" s="98">
        <f>SUM(D29:G29)</f>
        <v>2</v>
      </c>
      <c r="I29" s="4">
        <v>1</v>
      </c>
      <c r="J29" s="4">
        <v>1</v>
      </c>
      <c r="K29" s="4"/>
      <c r="L29" s="4"/>
      <c r="M29" s="98">
        <f>SUM(I29:L29)</f>
        <v>2</v>
      </c>
      <c r="N29" s="4"/>
      <c r="O29" s="4">
        <v>2</v>
      </c>
      <c r="P29" s="4"/>
      <c r="Q29" s="4"/>
      <c r="R29" s="98">
        <f>SUM(N29:Q29)</f>
        <v>2</v>
      </c>
      <c r="S29" s="4"/>
      <c r="T29" s="4"/>
      <c r="U29" s="4"/>
      <c r="V29" s="4"/>
      <c r="W29" s="98">
        <f>SUM(S29:V29)</f>
        <v>0</v>
      </c>
    </row>
    <row r="30" spans="1:29" x14ac:dyDescent="0.25">
      <c r="B30" s="1"/>
      <c r="C30" s="1">
        <v>2012</v>
      </c>
      <c r="D30" s="16">
        <v>2</v>
      </c>
      <c r="E30" s="4"/>
      <c r="F30" s="4">
        <v>1</v>
      </c>
      <c r="G30" s="4"/>
      <c r="H30" s="98">
        <f t="shared" ref="H30:H32" si="20">SUM(D30:G30)</f>
        <v>3</v>
      </c>
      <c r="I30" s="4"/>
      <c r="J30" s="4">
        <v>2</v>
      </c>
      <c r="K30" s="4"/>
      <c r="L30" s="4"/>
      <c r="M30" s="98">
        <f t="shared" ref="M30:M32" si="21">SUM(I30:L30)</f>
        <v>2</v>
      </c>
      <c r="N30" s="4"/>
      <c r="O30" s="4">
        <v>2</v>
      </c>
      <c r="P30" s="4"/>
      <c r="Q30" s="4"/>
      <c r="R30" s="98">
        <f t="shared" ref="R30:R32" si="22">SUM(N30:Q30)</f>
        <v>2</v>
      </c>
      <c r="S30" s="4">
        <v>2</v>
      </c>
      <c r="T30" s="4">
        <v>1</v>
      </c>
      <c r="U30" s="4"/>
      <c r="V30" s="4"/>
      <c r="W30" s="98">
        <f t="shared" ref="W30:W32" si="23">SUM(S30:V30)</f>
        <v>3</v>
      </c>
      <c r="X30" s="4"/>
    </row>
    <row r="31" spans="1:29" x14ac:dyDescent="0.25">
      <c r="B31" s="1"/>
      <c r="C31" s="1">
        <v>2013</v>
      </c>
      <c r="D31" s="4"/>
      <c r="E31" s="4">
        <v>2</v>
      </c>
      <c r="F31" s="4"/>
      <c r="G31" s="4"/>
      <c r="H31" s="98">
        <f t="shared" si="20"/>
        <v>2</v>
      </c>
      <c r="I31" s="4"/>
      <c r="J31" s="4"/>
      <c r="K31" s="4">
        <v>2</v>
      </c>
      <c r="L31" s="4"/>
      <c r="M31" s="98">
        <f t="shared" si="21"/>
        <v>2</v>
      </c>
      <c r="R31" s="98">
        <f t="shared" si="22"/>
        <v>0</v>
      </c>
      <c r="S31" s="4"/>
      <c r="T31" s="4">
        <v>2</v>
      </c>
      <c r="U31" s="4"/>
      <c r="V31" s="4"/>
      <c r="W31" s="98">
        <f t="shared" si="23"/>
        <v>2</v>
      </c>
    </row>
    <row r="32" spans="1:29" x14ac:dyDescent="0.25">
      <c r="B32" s="1"/>
      <c r="C32" s="1">
        <v>2014</v>
      </c>
      <c r="D32" s="4">
        <v>6</v>
      </c>
      <c r="E32" s="4">
        <v>1</v>
      </c>
      <c r="F32" s="4"/>
      <c r="G32" s="4"/>
      <c r="H32" s="98">
        <f t="shared" si="20"/>
        <v>7</v>
      </c>
      <c r="I32" s="4">
        <v>5</v>
      </c>
      <c r="J32" s="4"/>
      <c r="K32" s="4">
        <v>1</v>
      </c>
      <c r="L32" s="4"/>
      <c r="M32" s="98">
        <f t="shared" si="21"/>
        <v>6</v>
      </c>
      <c r="N32" s="4">
        <v>1</v>
      </c>
      <c r="O32" s="4">
        <v>6</v>
      </c>
      <c r="P32" s="4"/>
      <c r="Q32" s="4"/>
      <c r="R32" s="98">
        <f t="shared" si="22"/>
        <v>7</v>
      </c>
      <c r="S32" s="4"/>
      <c r="T32" s="4"/>
      <c r="U32" s="4"/>
      <c r="V32" s="4"/>
      <c r="W32" s="98">
        <f t="shared" si="23"/>
        <v>0</v>
      </c>
    </row>
    <row r="33" spans="1:23" ht="26.25" customHeight="1" x14ac:dyDescent="0.25">
      <c r="B33" s="2"/>
      <c r="C33" s="2"/>
      <c r="D33" s="109" t="s">
        <v>10</v>
      </c>
      <c r="E33" s="109"/>
      <c r="F33" s="109"/>
      <c r="G33" s="109"/>
      <c r="H33" s="109"/>
      <c r="I33" s="109" t="s">
        <v>11</v>
      </c>
      <c r="J33" s="109"/>
      <c r="K33" s="109"/>
      <c r="L33" s="109"/>
      <c r="M33" s="94"/>
      <c r="N33" s="109" t="s">
        <v>39</v>
      </c>
      <c r="O33" s="109"/>
      <c r="P33" s="109"/>
      <c r="Q33" s="109"/>
      <c r="R33" s="94"/>
      <c r="S33" s="109" t="s">
        <v>20</v>
      </c>
      <c r="T33" s="109"/>
      <c r="U33" s="109"/>
      <c r="V33" s="109"/>
      <c r="W33" s="94"/>
    </row>
    <row r="34" spans="1:23" ht="26.25" x14ac:dyDescent="0.25">
      <c r="B34" s="95"/>
      <c r="C34" s="95"/>
      <c r="D34" s="14" t="s">
        <v>0</v>
      </c>
      <c r="E34" s="14" t="s">
        <v>1</v>
      </c>
      <c r="F34" s="14" t="s">
        <v>2</v>
      </c>
      <c r="G34" s="14" t="s">
        <v>3</v>
      </c>
      <c r="H34" s="97" t="s">
        <v>74</v>
      </c>
      <c r="I34" s="14" t="s">
        <v>0</v>
      </c>
      <c r="J34" s="14" t="s">
        <v>1</v>
      </c>
      <c r="K34" s="14" t="s">
        <v>2</v>
      </c>
      <c r="L34" s="14" t="s">
        <v>3</v>
      </c>
      <c r="M34" s="97" t="s">
        <v>74</v>
      </c>
      <c r="N34" s="14" t="s">
        <v>0</v>
      </c>
      <c r="O34" s="14" t="s">
        <v>1</v>
      </c>
      <c r="P34" s="14" t="s">
        <v>2</v>
      </c>
      <c r="Q34" s="14" t="s">
        <v>3</v>
      </c>
      <c r="R34" s="97" t="s">
        <v>74</v>
      </c>
      <c r="S34" s="14" t="s">
        <v>0</v>
      </c>
      <c r="T34" s="14" t="s">
        <v>1</v>
      </c>
      <c r="U34" s="14" t="s">
        <v>2</v>
      </c>
      <c r="V34" s="14" t="s">
        <v>3</v>
      </c>
      <c r="W34" s="97" t="s">
        <v>74</v>
      </c>
    </row>
    <row r="35" spans="1:23" x14ac:dyDescent="0.25">
      <c r="A35" s="3">
        <v>1</v>
      </c>
      <c r="B35" s="1" t="s">
        <v>30</v>
      </c>
      <c r="C35" s="1">
        <v>2009</v>
      </c>
      <c r="D35" s="4">
        <v>1</v>
      </c>
      <c r="E35" s="4">
        <v>3</v>
      </c>
      <c r="F35" s="4">
        <v>2</v>
      </c>
      <c r="G35" s="4"/>
      <c r="H35" s="98">
        <f>SUM(D35:G35)</f>
        <v>6</v>
      </c>
      <c r="I35" s="4">
        <v>1</v>
      </c>
      <c r="J35" s="4">
        <v>2</v>
      </c>
      <c r="K35" s="4">
        <v>3</v>
      </c>
      <c r="L35" s="4"/>
      <c r="M35" s="98">
        <f>SUM(I35:L35)</f>
        <v>6</v>
      </c>
      <c r="N35" s="4"/>
      <c r="O35" s="4">
        <v>6</v>
      </c>
      <c r="P35" s="4"/>
      <c r="Q35" s="4"/>
      <c r="R35" s="98">
        <f>SUM(N35:Q35)</f>
        <v>6</v>
      </c>
      <c r="S35" s="4"/>
      <c r="T35" s="4"/>
      <c r="U35" s="4"/>
      <c r="V35" s="4"/>
      <c r="W35" s="98">
        <f>SUM(S35:V35)</f>
        <v>0</v>
      </c>
    </row>
    <row r="36" spans="1:23" x14ac:dyDescent="0.25">
      <c r="B36" s="1"/>
      <c r="C36" s="1">
        <v>2012</v>
      </c>
      <c r="D36" s="4"/>
      <c r="E36" s="4">
        <v>2</v>
      </c>
      <c r="F36" s="4">
        <v>2</v>
      </c>
      <c r="G36" s="4"/>
      <c r="H36" s="98">
        <f t="shared" ref="H36:H38" si="24">SUM(D36:G36)</f>
        <v>4</v>
      </c>
      <c r="I36" s="4"/>
      <c r="J36" s="4"/>
      <c r="K36" s="4">
        <v>4</v>
      </c>
      <c r="L36" s="4"/>
      <c r="M36" s="98">
        <f t="shared" ref="M36:M38" si="25">SUM(I36:L36)</f>
        <v>4</v>
      </c>
      <c r="N36" s="4"/>
      <c r="O36" s="4">
        <v>2</v>
      </c>
      <c r="P36" s="4">
        <v>2</v>
      </c>
      <c r="Q36" s="4"/>
      <c r="R36" s="98">
        <f t="shared" ref="R36:R38" si="26">SUM(N36:Q36)</f>
        <v>4</v>
      </c>
      <c r="S36" s="4">
        <v>1</v>
      </c>
      <c r="T36" s="4"/>
      <c r="U36" s="4">
        <v>3</v>
      </c>
      <c r="V36" s="4"/>
      <c r="W36" s="98">
        <f t="shared" ref="W36:W38" si="27">SUM(S36:V36)</f>
        <v>4</v>
      </c>
    </row>
    <row r="37" spans="1:23" x14ac:dyDescent="0.25">
      <c r="B37" s="1"/>
      <c r="C37" s="1">
        <v>2013</v>
      </c>
      <c r="D37" s="4"/>
      <c r="E37" s="4">
        <v>8</v>
      </c>
      <c r="F37" s="4"/>
      <c r="G37" s="4"/>
      <c r="H37" s="98">
        <f t="shared" si="24"/>
        <v>8</v>
      </c>
      <c r="I37" s="4"/>
      <c r="J37" s="4">
        <v>4</v>
      </c>
      <c r="K37" s="4">
        <v>4</v>
      </c>
      <c r="L37" s="4"/>
      <c r="M37" s="98">
        <f t="shared" si="25"/>
        <v>8</v>
      </c>
      <c r="R37" s="98">
        <f t="shared" si="26"/>
        <v>0</v>
      </c>
      <c r="S37" s="4">
        <v>4</v>
      </c>
      <c r="T37" s="4">
        <v>4</v>
      </c>
      <c r="U37" s="4"/>
      <c r="V37" s="4"/>
      <c r="W37" s="98">
        <f t="shared" si="27"/>
        <v>8</v>
      </c>
    </row>
    <row r="38" spans="1:23" x14ac:dyDescent="0.25">
      <c r="B38" s="1"/>
      <c r="C38" s="1">
        <v>2014</v>
      </c>
      <c r="D38" s="4">
        <v>2</v>
      </c>
      <c r="E38" s="4"/>
      <c r="F38" s="4"/>
      <c r="G38" s="4"/>
      <c r="H38" s="98">
        <f t="shared" si="24"/>
        <v>2</v>
      </c>
      <c r="I38" s="4">
        <v>1</v>
      </c>
      <c r="J38" s="4"/>
      <c r="K38" s="4"/>
      <c r="L38" s="4"/>
      <c r="M38" s="98">
        <f t="shared" si="25"/>
        <v>1</v>
      </c>
      <c r="N38" s="4"/>
      <c r="O38" s="4">
        <v>1</v>
      </c>
      <c r="P38" s="4"/>
      <c r="Q38" s="4"/>
      <c r="R38" s="98">
        <f t="shared" si="26"/>
        <v>1</v>
      </c>
      <c r="S38" s="4"/>
      <c r="T38" s="4"/>
      <c r="U38" s="4"/>
      <c r="V38" s="4"/>
      <c r="W38" s="98">
        <f t="shared" si="27"/>
        <v>0</v>
      </c>
    </row>
    <row r="39" spans="1:23" ht="26.25" customHeight="1" x14ac:dyDescent="0.25">
      <c r="B39" s="2"/>
      <c r="C39" s="2"/>
      <c r="D39" s="109" t="s">
        <v>10</v>
      </c>
      <c r="E39" s="109"/>
      <c r="F39" s="109"/>
      <c r="G39" s="109"/>
      <c r="H39" s="109"/>
      <c r="I39" s="109" t="s">
        <v>11</v>
      </c>
      <c r="J39" s="109"/>
      <c r="K39" s="109"/>
      <c r="L39" s="109"/>
      <c r="M39" s="94"/>
      <c r="N39" s="109" t="s">
        <v>39</v>
      </c>
      <c r="O39" s="109"/>
      <c r="P39" s="109"/>
      <c r="Q39" s="109"/>
      <c r="R39" s="94"/>
      <c r="S39" s="109" t="s">
        <v>20</v>
      </c>
      <c r="T39" s="109"/>
      <c r="U39" s="109"/>
      <c r="V39" s="109"/>
      <c r="W39" s="94"/>
    </row>
    <row r="40" spans="1:23" ht="26.25" x14ac:dyDescent="0.25">
      <c r="B40" s="95"/>
      <c r="C40" s="95"/>
      <c r="D40" s="14" t="s">
        <v>0</v>
      </c>
      <c r="E40" s="14" t="s">
        <v>1</v>
      </c>
      <c r="F40" s="14" t="s">
        <v>2</v>
      </c>
      <c r="G40" s="14" t="s">
        <v>3</v>
      </c>
      <c r="H40" s="97" t="s">
        <v>74</v>
      </c>
      <c r="I40" s="14" t="s">
        <v>0</v>
      </c>
      <c r="J40" s="14" t="s">
        <v>1</v>
      </c>
      <c r="K40" s="14" t="s">
        <v>2</v>
      </c>
      <c r="L40" s="14" t="s">
        <v>3</v>
      </c>
      <c r="M40" s="97" t="s">
        <v>74</v>
      </c>
      <c r="N40" s="14" t="s">
        <v>0</v>
      </c>
      <c r="O40" s="14" t="s">
        <v>1</v>
      </c>
      <c r="P40" s="14" t="s">
        <v>2</v>
      </c>
      <c r="Q40" s="14" t="s">
        <v>3</v>
      </c>
      <c r="R40" s="97" t="s">
        <v>74</v>
      </c>
      <c r="S40" s="14" t="s">
        <v>0</v>
      </c>
      <c r="T40" s="14" t="s">
        <v>1</v>
      </c>
      <c r="U40" s="14" t="s">
        <v>2</v>
      </c>
      <c r="V40" s="14" t="s">
        <v>3</v>
      </c>
      <c r="W40" s="97" t="s">
        <v>74</v>
      </c>
    </row>
    <row r="41" spans="1:23" x14ac:dyDescent="0.25">
      <c r="A41" s="3">
        <v>1</v>
      </c>
      <c r="B41" s="1" t="s">
        <v>23</v>
      </c>
      <c r="C41" s="1">
        <v>2009</v>
      </c>
      <c r="D41" s="4"/>
      <c r="E41" s="4"/>
      <c r="F41" s="4"/>
      <c r="G41" s="4"/>
      <c r="H41" s="98">
        <f>SUM(D41:G41)</f>
        <v>0</v>
      </c>
      <c r="I41" s="4"/>
      <c r="J41" s="4"/>
      <c r="K41" s="4">
        <v>1</v>
      </c>
      <c r="L41" s="4"/>
      <c r="M41" s="98">
        <f>SUM(I41:L41)</f>
        <v>1</v>
      </c>
      <c r="N41" s="4"/>
      <c r="O41" s="4"/>
      <c r="P41" s="4">
        <v>1</v>
      </c>
      <c r="Q41" s="4"/>
      <c r="R41" s="98">
        <f>SUM(N41:Q41)</f>
        <v>1</v>
      </c>
      <c r="S41" s="4"/>
      <c r="T41" s="4"/>
      <c r="U41" s="4"/>
      <c r="V41" s="4"/>
      <c r="W41" s="98">
        <f>SUM(S41:V41)</f>
        <v>0</v>
      </c>
    </row>
    <row r="42" spans="1:23" x14ac:dyDescent="0.25">
      <c r="B42" s="1"/>
      <c r="C42" s="1">
        <v>2012</v>
      </c>
      <c r="D42" s="4">
        <v>1</v>
      </c>
      <c r="E42" s="4"/>
      <c r="F42" s="4"/>
      <c r="G42" s="4"/>
      <c r="H42" s="98">
        <f t="shared" ref="H42:H44" si="28">SUM(D42:G42)</f>
        <v>1</v>
      </c>
      <c r="I42" s="4">
        <v>1</v>
      </c>
      <c r="J42" s="4"/>
      <c r="K42" s="4"/>
      <c r="L42" s="4"/>
      <c r="M42" s="98">
        <f t="shared" ref="M42:M44" si="29">SUM(I42:L42)</f>
        <v>1</v>
      </c>
      <c r="N42" s="4">
        <v>1</v>
      </c>
      <c r="O42" s="4">
        <v>1</v>
      </c>
      <c r="P42" s="4"/>
      <c r="Q42" s="4"/>
      <c r="R42" s="98">
        <f t="shared" ref="R42:R44" si="30">SUM(N42:Q42)</f>
        <v>2</v>
      </c>
      <c r="S42" s="4">
        <v>2</v>
      </c>
      <c r="T42" s="4"/>
      <c r="U42" s="4"/>
      <c r="V42" s="4"/>
      <c r="W42" s="98">
        <f t="shared" ref="W42:W44" si="31">SUM(S42:V42)</f>
        <v>2</v>
      </c>
    </row>
    <row r="43" spans="1:23" x14ac:dyDescent="0.25">
      <c r="B43" s="1"/>
      <c r="C43" s="1">
        <v>2013</v>
      </c>
      <c r="D43" s="4"/>
      <c r="E43" s="4"/>
      <c r="F43" s="4"/>
      <c r="G43" s="4"/>
      <c r="H43" s="98">
        <f t="shared" si="28"/>
        <v>0</v>
      </c>
      <c r="I43" s="4"/>
      <c r="J43" s="4"/>
      <c r="K43" s="4"/>
      <c r="L43" s="4">
        <v>1</v>
      </c>
      <c r="M43" s="98">
        <f t="shared" si="29"/>
        <v>1</v>
      </c>
      <c r="R43" s="98">
        <f t="shared" si="30"/>
        <v>0</v>
      </c>
      <c r="S43" s="4"/>
      <c r="T43" s="4"/>
      <c r="U43" s="4">
        <v>1</v>
      </c>
      <c r="V43" s="4"/>
      <c r="W43" s="98">
        <f t="shared" si="31"/>
        <v>1</v>
      </c>
    </row>
    <row r="44" spans="1:23" x14ac:dyDescent="0.25">
      <c r="B44" s="1"/>
      <c r="C44" s="1">
        <v>2014</v>
      </c>
      <c r="D44" s="4">
        <v>1</v>
      </c>
      <c r="E44" s="4"/>
      <c r="F44" s="4"/>
      <c r="G44" s="4"/>
      <c r="H44" s="98">
        <f t="shared" si="28"/>
        <v>1</v>
      </c>
      <c r="I44" s="4">
        <v>1</v>
      </c>
      <c r="J44" s="4">
        <v>1</v>
      </c>
      <c r="K44" s="4"/>
      <c r="L44" s="4"/>
      <c r="M44" s="98">
        <f t="shared" si="29"/>
        <v>2</v>
      </c>
      <c r="N44" s="4"/>
      <c r="O44" s="4">
        <v>1</v>
      </c>
      <c r="P44" s="4"/>
      <c r="Q44" s="4"/>
      <c r="R44" s="98">
        <f t="shared" si="30"/>
        <v>1</v>
      </c>
      <c r="S44" s="4"/>
      <c r="T44" s="4"/>
      <c r="U44" s="4"/>
      <c r="V44" s="4"/>
      <c r="W44" s="98">
        <f t="shared" si="31"/>
        <v>0</v>
      </c>
    </row>
    <row r="45" spans="1:23" ht="26.25" customHeight="1" x14ac:dyDescent="0.25">
      <c r="B45" s="2"/>
      <c r="C45" s="2"/>
      <c r="D45" s="109" t="s">
        <v>10</v>
      </c>
      <c r="E45" s="109"/>
      <c r="F45" s="109"/>
      <c r="G45" s="109"/>
      <c r="H45" s="109"/>
      <c r="I45" s="109" t="s">
        <v>11</v>
      </c>
      <c r="J45" s="109"/>
      <c r="K45" s="109"/>
      <c r="L45" s="109"/>
      <c r="M45" s="94"/>
      <c r="N45" s="109" t="s">
        <v>39</v>
      </c>
      <c r="O45" s="109"/>
      <c r="P45" s="109"/>
      <c r="Q45" s="109"/>
      <c r="R45" s="94"/>
      <c r="S45" s="109" t="s">
        <v>20</v>
      </c>
      <c r="T45" s="109"/>
      <c r="U45" s="109"/>
      <c r="V45" s="109"/>
      <c r="W45" s="94"/>
    </row>
    <row r="46" spans="1:23" ht="26.25" x14ac:dyDescent="0.25">
      <c r="B46" s="95"/>
      <c r="C46" s="95"/>
      <c r="D46" s="14" t="s">
        <v>0</v>
      </c>
      <c r="E46" s="14" t="s">
        <v>1</v>
      </c>
      <c r="F46" s="14" t="s">
        <v>2</v>
      </c>
      <c r="G46" s="14" t="s">
        <v>3</v>
      </c>
      <c r="H46" s="97" t="s">
        <v>74</v>
      </c>
      <c r="I46" s="14" t="s">
        <v>0</v>
      </c>
      <c r="J46" s="14" t="s">
        <v>1</v>
      </c>
      <c r="K46" s="14" t="s">
        <v>2</v>
      </c>
      <c r="L46" s="14" t="s">
        <v>3</v>
      </c>
      <c r="M46" s="97" t="s">
        <v>74</v>
      </c>
      <c r="N46" s="14" t="s">
        <v>0</v>
      </c>
      <c r="O46" s="14" t="s">
        <v>1</v>
      </c>
      <c r="P46" s="14" t="s">
        <v>2</v>
      </c>
      <c r="Q46" s="14" t="s">
        <v>3</v>
      </c>
      <c r="R46" s="97" t="s">
        <v>74</v>
      </c>
      <c r="S46" s="14" t="s">
        <v>0</v>
      </c>
      <c r="T46" s="14" t="s">
        <v>1</v>
      </c>
      <c r="U46" s="14" t="s">
        <v>2</v>
      </c>
      <c r="V46" s="14" t="s">
        <v>3</v>
      </c>
      <c r="W46" s="97" t="s">
        <v>74</v>
      </c>
    </row>
    <row r="47" spans="1:23" x14ac:dyDescent="0.25">
      <c r="A47" s="3">
        <v>1</v>
      </c>
      <c r="B47" s="1" t="s">
        <v>26</v>
      </c>
      <c r="C47" s="1">
        <v>2009</v>
      </c>
      <c r="D47" s="4"/>
      <c r="E47" s="4">
        <v>2</v>
      </c>
      <c r="F47" s="4">
        <v>1</v>
      </c>
      <c r="G47" s="4"/>
      <c r="H47" s="98">
        <f>SUM(D47:G47)</f>
        <v>3</v>
      </c>
      <c r="I47" s="4"/>
      <c r="J47" s="4">
        <v>1</v>
      </c>
      <c r="K47" s="4">
        <v>1</v>
      </c>
      <c r="L47" s="4"/>
      <c r="M47" s="98">
        <f>SUM(I47:L47)</f>
        <v>2</v>
      </c>
      <c r="N47" s="4">
        <v>1</v>
      </c>
      <c r="O47" s="4">
        <v>2</v>
      </c>
      <c r="P47" s="4"/>
      <c r="Q47" s="4"/>
      <c r="R47" s="98">
        <f>SUM(N47:Q47)</f>
        <v>3</v>
      </c>
      <c r="S47" s="4"/>
      <c r="T47" s="4"/>
      <c r="U47" s="4"/>
      <c r="V47" s="4"/>
      <c r="W47" s="98">
        <f>SUM(S47:V47)</f>
        <v>0</v>
      </c>
    </row>
    <row r="48" spans="1:23" x14ac:dyDescent="0.25">
      <c r="B48" s="1"/>
      <c r="C48" s="1">
        <v>2012</v>
      </c>
      <c r="D48" s="4">
        <v>1</v>
      </c>
      <c r="E48" s="4"/>
      <c r="F48" s="4"/>
      <c r="G48" s="4"/>
      <c r="H48" s="98">
        <f t="shared" ref="H48:H50" si="32">SUM(D48:G48)</f>
        <v>1</v>
      </c>
      <c r="I48" s="4"/>
      <c r="J48" s="4"/>
      <c r="K48" s="4"/>
      <c r="L48" s="4"/>
      <c r="M48" s="98">
        <f t="shared" ref="M48:M50" si="33">SUM(I48:L48)</f>
        <v>0</v>
      </c>
      <c r="N48" s="4"/>
      <c r="O48" s="4"/>
      <c r="P48" s="4">
        <v>1</v>
      </c>
      <c r="Q48" s="4"/>
      <c r="R48" s="98">
        <f t="shared" ref="R48:R50" si="34">SUM(N48:Q48)</f>
        <v>1</v>
      </c>
      <c r="S48" s="4">
        <v>1</v>
      </c>
      <c r="T48" s="4"/>
      <c r="U48" s="4">
        <v>1</v>
      </c>
      <c r="V48" s="4"/>
      <c r="W48" s="98">
        <f t="shared" ref="W48:W50" si="35">SUM(S48:V48)</f>
        <v>2</v>
      </c>
    </row>
    <row r="49" spans="1:23" x14ac:dyDescent="0.25">
      <c r="B49" s="1"/>
      <c r="C49" s="1">
        <v>2013</v>
      </c>
      <c r="D49" s="4"/>
      <c r="E49" s="4"/>
      <c r="F49" s="4">
        <v>1</v>
      </c>
      <c r="G49" s="4"/>
      <c r="H49" s="98">
        <f t="shared" si="32"/>
        <v>1</v>
      </c>
      <c r="I49" s="4"/>
      <c r="J49" s="4"/>
      <c r="K49" s="4"/>
      <c r="L49" s="4"/>
      <c r="M49" s="98">
        <f t="shared" si="33"/>
        <v>0</v>
      </c>
      <c r="R49" s="98">
        <f t="shared" si="34"/>
        <v>0</v>
      </c>
      <c r="S49" s="4"/>
      <c r="T49" s="4"/>
      <c r="U49" s="4">
        <v>1</v>
      </c>
      <c r="V49" s="4"/>
      <c r="W49" s="98">
        <f t="shared" si="35"/>
        <v>1</v>
      </c>
    </row>
    <row r="50" spans="1:23" x14ac:dyDescent="0.25">
      <c r="B50" s="1"/>
      <c r="C50" s="1">
        <v>2014</v>
      </c>
      <c r="D50" s="4"/>
      <c r="E50" s="4">
        <v>1</v>
      </c>
      <c r="F50" s="4">
        <v>1</v>
      </c>
      <c r="G50" s="4">
        <v>1</v>
      </c>
      <c r="H50" s="98">
        <f t="shared" si="32"/>
        <v>3</v>
      </c>
      <c r="I50" s="4"/>
      <c r="J50" s="4"/>
      <c r="K50" s="4"/>
      <c r="L50" s="4">
        <v>3</v>
      </c>
      <c r="M50" s="98">
        <f t="shared" si="33"/>
        <v>3</v>
      </c>
      <c r="N50" s="4"/>
      <c r="O50" s="4">
        <v>1</v>
      </c>
      <c r="P50" s="4">
        <v>1</v>
      </c>
      <c r="Q50" s="4">
        <v>2</v>
      </c>
      <c r="R50" s="98">
        <f t="shared" si="34"/>
        <v>4</v>
      </c>
      <c r="S50" s="4"/>
      <c r="T50" s="4"/>
      <c r="U50" s="4"/>
      <c r="V50" s="4"/>
      <c r="W50" s="98">
        <f t="shared" si="35"/>
        <v>0</v>
      </c>
    </row>
    <row r="51" spans="1:23" ht="26.25" customHeight="1" x14ac:dyDescent="0.25">
      <c r="B51" s="2"/>
      <c r="C51" s="2"/>
      <c r="D51" s="109" t="s">
        <v>10</v>
      </c>
      <c r="E51" s="109"/>
      <c r="F51" s="109"/>
      <c r="G51" s="109"/>
      <c r="H51" s="109"/>
      <c r="I51" s="109" t="s">
        <v>11</v>
      </c>
      <c r="J51" s="109"/>
      <c r="K51" s="109"/>
      <c r="L51" s="109"/>
      <c r="M51" s="94"/>
      <c r="N51" s="109" t="s">
        <v>39</v>
      </c>
      <c r="O51" s="109"/>
      <c r="P51" s="109"/>
      <c r="Q51" s="109"/>
      <c r="R51" s="94"/>
      <c r="S51" s="109" t="s">
        <v>20</v>
      </c>
      <c r="T51" s="109"/>
      <c r="U51" s="109"/>
      <c r="V51" s="109"/>
      <c r="W51" s="94"/>
    </row>
    <row r="52" spans="1:23" ht="26.25" x14ac:dyDescent="0.25">
      <c r="B52" s="95"/>
      <c r="C52" s="95"/>
      <c r="D52" s="14" t="s">
        <v>0</v>
      </c>
      <c r="E52" s="14" t="s">
        <v>1</v>
      </c>
      <c r="F52" s="14" t="s">
        <v>2</v>
      </c>
      <c r="G52" s="14" t="s">
        <v>3</v>
      </c>
      <c r="H52" s="97" t="s">
        <v>74</v>
      </c>
      <c r="I52" s="14" t="s">
        <v>0</v>
      </c>
      <c r="J52" s="14" t="s">
        <v>1</v>
      </c>
      <c r="K52" s="14" t="s">
        <v>2</v>
      </c>
      <c r="L52" s="14" t="s">
        <v>3</v>
      </c>
      <c r="M52" s="97" t="s">
        <v>74</v>
      </c>
      <c r="N52" s="14" t="s">
        <v>0</v>
      </c>
      <c r="O52" s="14" t="s">
        <v>1</v>
      </c>
      <c r="P52" s="14" t="s">
        <v>2</v>
      </c>
      <c r="Q52" s="14" t="s">
        <v>3</v>
      </c>
      <c r="R52" s="97" t="s">
        <v>74</v>
      </c>
      <c r="S52" s="14" t="s">
        <v>0</v>
      </c>
      <c r="T52" s="14" t="s">
        <v>1</v>
      </c>
      <c r="U52" s="14" t="s">
        <v>2</v>
      </c>
      <c r="V52" s="14" t="s">
        <v>3</v>
      </c>
      <c r="W52" s="97" t="s">
        <v>74</v>
      </c>
    </row>
    <row r="53" spans="1:23" x14ac:dyDescent="0.25">
      <c r="A53" s="3">
        <v>1</v>
      </c>
      <c r="B53" s="1" t="s">
        <v>31</v>
      </c>
      <c r="C53" s="1">
        <v>2009</v>
      </c>
      <c r="D53" s="4"/>
      <c r="E53" s="4">
        <v>1</v>
      </c>
      <c r="F53" s="4">
        <v>1</v>
      </c>
      <c r="G53" s="4"/>
      <c r="H53" s="98">
        <f>SUM(D53:G53)</f>
        <v>2</v>
      </c>
      <c r="I53" s="4">
        <v>1</v>
      </c>
      <c r="J53" s="4">
        <v>1</v>
      </c>
      <c r="K53" s="4"/>
      <c r="L53" s="4"/>
      <c r="M53" s="98">
        <f>SUM(I53:L53)</f>
        <v>2</v>
      </c>
      <c r="N53" s="4"/>
      <c r="O53" s="4">
        <v>2</v>
      </c>
      <c r="P53" s="4"/>
      <c r="Q53" s="4"/>
      <c r="R53" s="98">
        <f>SUM(N53:Q53)</f>
        <v>2</v>
      </c>
      <c r="S53" s="4"/>
      <c r="T53" s="4"/>
      <c r="U53" s="4"/>
      <c r="V53" s="4"/>
      <c r="W53" s="98">
        <f>SUM(S53:V53)</f>
        <v>0</v>
      </c>
    </row>
    <row r="54" spans="1:23" x14ac:dyDescent="0.25">
      <c r="B54" s="1"/>
      <c r="C54" s="1">
        <v>2012</v>
      </c>
      <c r="D54" s="4">
        <v>1</v>
      </c>
      <c r="E54" s="4">
        <v>1</v>
      </c>
      <c r="F54" s="4"/>
      <c r="G54" s="4"/>
      <c r="H54" s="98">
        <f t="shared" ref="H54:H56" si="36">SUM(D54:G54)</f>
        <v>2</v>
      </c>
      <c r="I54" s="4">
        <v>1</v>
      </c>
      <c r="J54" s="4">
        <v>1</v>
      </c>
      <c r="K54" s="4"/>
      <c r="L54" s="4"/>
      <c r="M54" s="98">
        <f t="shared" ref="M54:M56" si="37">SUM(I54:L54)</f>
        <v>2</v>
      </c>
      <c r="N54" s="4"/>
      <c r="O54" s="4">
        <v>2</v>
      </c>
      <c r="P54" s="4"/>
      <c r="Q54" s="4"/>
      <c r="R54" s="98">
        <f t="shared" ref="R54:R56" si="38">SUM(N54:Q54)</f>
        <v>2</v>
      </c>
      <c r="S54" s="4">
        <v>1</v>
      </c>
      <c r="T54" s="4"/>
      <c r="U54" s="4">
        <v>1</v>
      </c>
      <c r="V54" s="4"/>
      <c r="W54" s="98">
        <f t="shared" ref="W54:W56" si="39">SUM(S54:V54)</f>
        <v>2</v>
      </c>
    </row>
    <row r="55" spans="1:23" x14ac:dyDescent="0.25">
      <c r="B55" s="1"/>
      <c r="C55" s="1">
        <v>2013</v>
      </c>
      <c r="D55" s="4"/>
      <c r="E55" s="4">
        <v>1</v>
      </c>
      <c r="F55" s="4">
        <v>1</v>
      </c>
      <c r="G55" s="4"/>
      <c r="H55" s="98">
        <f t="shared" si="36"/>
        <v>2</v>
      </c>
      <c r="I55" s="4"/>
      <c r="J55" s="4"/>
      <c r="K55" s="4"/>
      <c r="L55" s="4">
        <v>1</v>
      </c>
      <c r="M55" s="98">
        <f t="shared" si="37"/>
        <v>1</v>
      </c>
      <c r="R55" s="98">
        <f t="shared" si="38"/>
        <v>0</v>
      </c>
      <c r="S55" s="4">
        <v>1</v>
      </c>
      <c r="T55" s="4"/>
      <c r="U55" s="4"/>
      <c r="V55" s="4"/>
      <c r="W55" s="98">
        <f t="shared" si="39"/>
        <v>1</v>
      </c>
    </row>
    <row r="56" spans="1:23" x14ac:dyDescent="0.25">
      <c r="B56" s="1"/>
      <c r="C56" s="1">
        <v>2014</v>
      </c>
      <c r="D56" s="4">
        <v>1</v>
      </c>
      <c r="E56" s="4"/>
      <c r="F56" s="4"/>
      <c r="G56" s="4"/>
      <c r="H56" s="98">
        <f t="shared" si="36"/>
        <v>1</v>
      </c>
      <c r="I56" s="4">
        <v>1</v>
      </c>
      <c r="J56" s="4"/>
      <c r="K56" s="4"/>
      <c r="L56" s="4"/>
      <c r="M56" s="98">
        <f t="shared" si="37"/>
        <v>1</v>
      </c>
      <c r="N56" s="4"/>
      <c r="O56" s="4">
        <v>2</v>
      </c>
      <c r="P56" s="4"/>
      <c r="Q56" s="4"/>
      <c r="R56" s="98">
        <f t="shared" si="38"/>
        <v>2</v>
      </c>
      <c r="S56" s="4"/>
      <c r="T56" s="4"/>
      <c r="U56" s="4"/>
      <c r="V56" s="4"/>
      <c r="W56" s="98">
        <f t="shared" si="39"/>
        <v>0</v>
      </c>
    </row>
    <row r="57" spans="1:23" ht="26.25" customHeight="1" x14ac:dyDescent="0.25">
      <c r="B57" s="2"/>
      <c r="C57" s="2"/>
      <c r="D57" s="109" t="s">
        <v>10</v>
      </c>
      <c r="E57" s="109"/>
      <c r="F57" s="109"/>
      <c r="G57" s="109"/>
      <c r="H57" s="109"/>
      <c r="I57" s="109" t="s">
        <v>11</v>
      </c>
      <c r="J57" s="109"/>
      <c r="K57" s="109"/>
      <c r="L57" s="109"/>
      <c r="M57" s="94"/>
      <c r="N57" s="109" t="s">
        <v>39</v>
      </c>
      <c r="O57" s="109"/>
      <c r="P57" s="109"/>
      <c r="Q57" s="109"/>
      <c r="R57" s="94"/>
      <c r="S57" s="109" t="s">
        <v>20</v>
      </c>
      <c r="T57" s="109"/>
      <c r="U57" s="109"/>
      <c r="V57" s="109"/>
      <c r="W57" s="94"/>
    </row>
    <row r="58" spans="1:23" ht="26.25" x14ac:dyDescent="0.25">
      <c r="B58" s="95"/>
      <c r="C58" s="95"/>
      <c r="D58" s="14" t="s">
        <v>0</v>
      </c>
      <c r="E58" s="14" t="s">
        <v>1</v>
      </c>
      <c r="F58" s="14" t="s">
        <v>2</v>
      </c>
      <c r="G58" s="14" t="s">
        <v>3</v>
      </c>
      <c r="H58" s="97" t="s">
        <v>74</v>
      </c>
      <c r="I58" s="14" t="s">
        <v>0</v>
      </c>
      <c r="J58" s="14" t="s">
        <v>1</v>
      </c>
      <c r="K58" s="14" t="s">
        <v>2</v>
      </c>
      <c r="L58" s="14" t="s">
        <v>3</v>
      </c>
      <c r="M58" s="97" t="s">
        <v>74</v>
      </c>
      <c r="N58" s="14" t="s">
        <v>0</v>
      </c>
      <c r="O58" s="14" t="s">
        <v>1</v>
      </c>
      <c r="P58" s="14" t="s">
        <v>2</v>
      </c>
      <c r="Q58" s="14" t="s">
        <v>3</v>
      </c>
      <c r="R58" s="97" t="s">
        <v>74</v>
      </c>
      <c r="S58" s="14" t="s">
        <v>0</v>
      </c>
      <c r="T58" s="14" t="s">
        <v>1</v>
      </c>
      <c r="U58" s="14" t="s">
        <v>2</v>
      </c>
      <c r="V58" s="14" t="s">
        <v>3</v>
      </c>
      <c r="W58" s="97" t="s">
        <v>74</v>
      </c>
    </row>
    <row r="59" spans="1:23" x14ac:dyDescent="0.25">
      <c r="A59" s="3">
        <v>1</v>
      </c>
      <c r="B59" s="1" t="s">
        <v>25</v>
      </c>
      <c r="C59" s="1">
        <v>2009</v>
      </c>
      <c r="D59" s="4">
        <v>24</v>
      </c>
      <c r="E59" s="4">
        <v>25</v>
      </c>
      <c r="F59" s="4">
        <v>29</v>
      </c>
      <c r="G59" s="4">
        <v>3</v>
      </c>
      <c r="H59" s="98">
        <f>SUM(D59:G59)</f>
        <v>81</v>
      </c>
      <c r="I59" s="4">
        <v>41</v>
      </c>
      <c r="J59" s="4">
        <v>36</v>
      </c>
      <c r="K59" s="4">
        <v>16</v>
      </c>
      <c r="L59" s="4">
        <v>7</v>
      </c>
      <c r="M59" s="98">
        <f>SUM(I59:L59)</f>
        <v>100</v>
      </c>
      <c r="N59" s="4">
        <v>16</v>
      </c>
      <c r="O59" s="4">
        <v>64</v>
      </c>
      <c r="P59" s="4">
        <v>16</v>
      </c>
      <c r="Q59" s="4">
        <v>5</v>
      </c>
      <c r="R59" s="98">
        <f>SUM(N59:Q59)</f>
        <v>101</v>
      </c>
      <c r="S59" s="4"/>
      <c r="T59" s="4"/>
      <c r="U59" s="4"/>
      <c r="V59" s="4"/>
      <c r="W59" s="98" t="e">
        <f ca="1">'CONSOL X SEDES 5 %'!M29SUMA(S59:V59)</f>
        <v>#NAME?</v>
      </c>
    </row>
    <row r="60" spans="1:23" x14ac:dyDescent="0.25">
      <c r="B60" s="1"/>
      <c r="C60" s="1">
        <v>2012</v>
      </c>
      <c r="D60" s="17"/>
      <c r="E60" s="17"/>
      <c r="F60" s="17">
        <v>1</v>
      </c>
      <c r="G60" s="17"/>
      <c r="H60" s="98">
        <f t="shared" ref="H60:H62" si="40">SUM(D60:G60)</f>
        <v>1</v>
      </c>
      <c r="I60" s="17"/>
      <c r="J60" s="17"/>
      <c r="K60" s="17">
        <v>1</v>
      </c>
      <c r="L60" s="17"/>
      <c r="M60" s="98">
        <f t="shared" ref="M60:M62" si="41">SUM(I60:L60)</f>
        <v>1</v>
      </c>
      <c r="N60" s="17"/>
      <c r="O60" s="17">
        <v>1</v>
      </c>
      <c r="P60" s="17"/>
      <c r="Q60" s="17"/>
      <c r="R60" s="98">
        <f t="shared" ref="R60:R62" si="42">SUM(N60:Q60)</f>
        <v>1</v>
      </c>
      <c r="S60" s="17"/>
      <c r="T60" s="17"/>
      <c r="U60" s="17">
        <v>1</v>
      </c>
      <c r="V60" s="17"/>
      <c r="W60" s="98">
        <f t="shared" ref="W60:W62" si="43">SUM(S60:V60)</f>
        <v>1</v>
      </c>
    </row>
    <row r="61" spans="1:23" x14ac:dyDescent="0.25">
      <c r="B61" s="1"/>
      <c r="C61" s="1">
        <v>2013</v>
      </c>
      <c r="D61" s="4"/>
      <c r="E61" s="4"/>
      <c r="F61" s="4"/>
      <c r="G61" s="4"/>
      <c r="H61" s="98">
        <f t="shared" ref="H61" si="44">SUM(D61:G61)</f>
        <v>0</v>
      </c>
      <c r="I61" s="4"/>
      <c r="J61" s="4"/>
      <c r="K61" s="4"/>
      <c r="L61" s="4"/>
      <c r="M61" s="98">
        <f t="shared" si="41"/>
        <v>0</v>
      </c>
      <c r="N61" s="4"/>
      <c r="O61" s="4"/>
      <c r="P61" s="4"/>
      <c r="Q61" s="4"/>
      <c r="R61" s="98">
        <f t="shared" si="42"/>
        <v>0</v>
      </c>
      <c r="S61" s="4"/>
      <c r="T61" s="4"/>
      <c r="U61" s="4"/>
      <c r="V61" s="4"/>
      <c r="W61" s="98">
        <f t="shared" si="43"/>
        <v>0</v>
      </c>
    </row>
    <row r="62" spans="1:23" x14ac:dyDescent="0.25">
      <c r="B62" s="1"/>
      <c r="C62" s="1">
        <v>2014</v>
      </c>
      <c r="D62" s="4">
        <v>1</v>
      </c>
      <c r="E62" s="4"/>
      <c r="F62" s="4"/>
      <c r="G62" s="4"/>
      <c r="H62" s="98">
        <f t="shared" si="40"/>
        <v>1</v>
      </c>
      <c r="I62" s="4"/>
      <c r="J62" s="4"/>
      <c r="K62" s="4"/>
      <c r="L62" s="4"/>
      <c r="M62" s="98">
        <f t="shared" si="41"/>
        <v>0</v>
      </c>
      <c r="N62" s="4">
        <v>1</v>
      </c>
      <c r="O62" s="4"/>
      <c r="P62" s="4"/>
      <c r="Q62" s="4"/>
      <c r="R62" s="98">
        <f t="shared" si="42"/>
        <v>1</v>
      </c>
      <c r="S62" s="4"/>
      <c r="T62" s="4"/>
      <c r="U62" s="4"/>
      <c r="V62" s="4"/>
      <c r="W62" s="98">
        <f t="shared" si="43"/>
        <v>0</v>
      </c>
    </row>
    <row r="63" spans="1:23" ht="26.25" customHeight="1" x14ac:dyDescent="0.25">
      <c r="B63" s="2"/>
      <c r="C63" s="2"/>
      <c r="D63" s="109" t="s">
        <v>10</v>
      </c>
      <c r="E63" s="109"/>
      <c r="F63" s="109"/>
      <c r="G63" s="109"/>
      <c r="H63" s="109"/>
      <c r="I63" s="109" t="s">
        <v>11</v>
      </c>
      <c r="J63" s="109"/>
      <c r="K63" s="109"/>
      <c r="L63" s="109"/>
      <c r="M63" s="94"/>
      <c r="N63" s="109" t="s">
        <v>39</v>
      </c>
      <c r="O63" s="109"/>
      <c r="P63" s="109"/>
      <c r="Q63" s="109"/>
      <c r="R63" s="94"/>
      <c r="S63" s="109" t="s">
        <v>20</v>
      </c>
      <c r="T63" s="109"/>
      <c r="U63" s="109"/>
      <c r="V63" s="109"/>
      <c r="W63" s="94"/>
    </row>
    <row r="64" spans="1:23" ht="26.25" x14ac:dyDescent="0.25">
      <c r="B64" s="95"/>
      <c r="C64" s="95"/>
      <c r="D64" s="14" t="s">
        <v>0</v>
      </c>
      <c r="E64" s="14" t="s">
        <v>1</v>
      </c>
      <c r="F64" s="14" t="s">
        <v>2</v>
      </c>
      <c r="G64" s="14" t="s">
        <v>3</v>
      </c>
      <c r="H64" s="97" t="s">
        <v>74</v>
      </c>
      <c r="I64" s="14" t="s">
        <v>0</v>
      </c>
      <c r="J64" s="14" t="s">
        <v>1</v>
      </c>
      <c r="K64" s="14" t="s">
        <v>2</v>
      </c>
      <c r="L64" s="14" t="s">
        <v>3</v>
      </c>
      <c r="M64" s="97" t="s">
        <v>74</v>
      </c>
      <c r="N64" s="14" t="s">
        <v>0</v>
      </c>
      <c r="O64" s="14" t="s">
        <v>1</v>
      </c>
      <c r="P64" s="14" t="s">
        <v>2</v>
      </c>
      <c r="Q64" s="14" t="s">
        <v>3</v>
      </c>
      <c r="R64" s="97" t="s">
        <v>74</v>
      </c>
      <c r="S64" s="14" t="s">
        <v>0</v>
      </c>
      <c r="T64" s="14" t="s">
        <v>1</v>
      </c>
      <c r="U64" s="14" t="s">
        <v>2</v>
      </c>
      <c r="V64" s="14" t="s">
        <v>3</v>
      </c>
      <c r="W64" s="97" t="s">
        <v>74</v>
      </c>
    </row>
    <row r="65" spans="1:23" x14ac:dyDescent="0.25">
      <c r="A65" s="3">
        <v>1</v>
      </c>
      <c r="B65" s="1" t="s">
        <v>32</v>
      </c>
      <c r="C65" s="1">
        <v>2009</v>
      </c>
      <c r="D65" s="4">
        <v>5</v>
      </c>
      <c r="E65" s="4">
        <v>2</v>
      </c>
      <c r="F65" s="4"/>
      <c r="G65" s="4"/>
      <c r="H65" s="98">
        <f>SUM(D65:G65)</f>
        <v>7</v>
      </c>
      <c r="I65" s="4">
        <v>4</v>
      </c>
      <c r="J65" s="4">
        <v>2</v>
      </c>
      <c r="K65" s="4">
        <v>1</v>
      </c>
      <c r="L65" s="4"/>
      <c r="M65" s="98">
        <f>SUM(I65:L65)</f>
        <v>7</v>
      </c>
      <c r="N65" s="4">
        <v>2</v>
      </c>
      <c r="O65" s="4">
        <v>5</v>
      </c>
      <c r="P65" s="4">
        <v>1</v>
      </c>
      <c r="Q65" s="4"/>
      <c r="R65" s="98">
        <f>SUM(N65:Q65)</f>
        <v>8</v>
      </c>
      <c r="S65" s="4"/>
      <c r="T65" s="4"/>
      <c r="U65" s="4"/>
      <c r="V65" s="4"/>
      <c r="W65" s="98">
        <f>SUM(S65:V65)</f>
        <v>0</v>
      </c>
    </row>
    <row r="66" spans="1:23" x14ac:dyDescent="0.25">
      <c r="B66" s="1"/>
      <c r="C66" s="1">
        <v>2012</v>
      </c>
      <c r="D66" s="4"/>
      <c r="E66" s="4">
        <v>3</v>
      </c>
      <c r="F66" s="4">
        <v>2</v>
      </c>
      <c r="G66" s="4"/>
      <c r="H66" s="98">
        <f t="shared" ref="H66:H68" si="45">SUM(D66:G66)</f>
        <v>5</v>
      </c>
      <c r="I66" s="4"/>
      <c r="J66" s="4">
        <v>3</v>
      </c>
      <c r="K66" s="4">
        <v>1</v>
      </c>
      <c r="L66" s="4"/>
      <c r="M66" s="98">
        <f t="shared" ref="M66:M68" si="46">SUM(I66:L66)</f>
        <v>4</v>
      </c>
      <c r="N66" s="4">
        <v>1</v>
      </c>
      <c r="O66" s="4">
        <v>3</v>
      </c>
      <c r="P66" s="4">
        <v>1</v>
      </c>
      <c r="Q66" s="4"/>
      <c r="R66" s="98">
        <f t="shared" ref="R66:R68" si="47">SUM(N66:Q66)</f>
        <v>5</v>
      </c>
      <c r="S66" s="4">
        <v>2</v>
      </c>
      <c r="T66" s="4">
        <v>2</v>
      </c>
      <c r="U66" s="4">
        <v>2</v>
      </c>
      <c r="V66" s="4"/>
      <c r="W66" s="98">
        <f t="shared" ref="W66:W68" si="48">SUM(S66:V66)</f>
        <v>6</v>
      </c>
    </row>
    <row r="67" spans="1:23" x14ac:dyDescent="0.25">
      <c r="B67" s="1"/>
      <c r="C67" s="1">
        <v>2013</v>
      </c>
      <c r="D67" s="4">
        <v>1</v>
      </c>
      <c r="E67" s="4">
        <v>4</v>
      </c>
      <c r="F67" s="4">
        <v>1</v>
      </c>
      <c r="G67" s="4">
        <v>2</v>
      </c>
      <c r="H67" s="98">
        <f t="shared" si="45"/>
        <v>8</v>
      </c>
      <c r="I67" s="4">
        <v>1</v>
      </c>
      <c r="J67" s="4">
        <v>2</v>
      </c>
      <c r="K67" s="4">
        <v>3</v>
      </c>
      <c r="L67" s="4">
        <v>1</v>
      </c>
      <c r="M67" s="98">
        <f t="shared" si="46"/>
        <v>7</v>
      </c>
      <c r="R67" s="98">
        <f t="shared" si="47"/>
        <v>0</v>
      </c>
      <c r="S67" s="4">
        <v>1</v>
      </c>
      <c r="T67" s="4">
        <v>4</v>
      </c>
      <c r="U67" s="4">
        <v>3</v>
      </c>
      <c r="V67" s="4">
        <v>1</v>
      </c>
      <c r="W67" s="98">
        <f t="shared" si="48"/>
        <v>9</v>
      </c>
    </row>
    <row r="68" spans="1:23" x14ac:dyDescent="0.25">
      <c r="B68" s="1"/>
      <c r="C68" s="1">
        <v>2014</v>
      </c>
      <c r="D68" s="4">
        <v>4</v>
      </c>
      <c r="E68" s="4">
        <v>3</v>
      </c>
      <c r="F68" s="4"/>
      <c r="G68" s="4"/>
      <c r="H68" s="98">
        <f t="shared" si="45"/>
        <v>7</v>
      </c>
      <c r="I68" s="4"/>
      <c r="J68" s="4">
        <v>4</v>
      </c>
      <c r="K68" s="4">
        <v>4</v>
      </c>
      <c r="L68" s="4"/>
      <c r="M68" s="98">
        <f t="shared" si="46"/>
        <v>8</v>
      </c>
      <c r="N68" s="4">
        <v>1</v>
      </c>
      <c r="O68" s="4">
        <v>6</v>
      </c>
      <c r="P68" s="4"/>
      <c r="Q68" s="4"/>
      <c r="R68" s="98">
        <f t="shared" si="47"/>
        <v>7</v>
      </c>
      <c r="S68" s="4"/>
      <c r="T68" s="4"/>
      <c r="U68" s="4"/>
      <c r="V68" s="4"/>
      <c r="W68" s="98">
        <f t="shared" si="48"/>
        <v>0</v>
      </c>
    </row>
    <row r="69" spans="1:23" ht="26.25" customHeight="1" x14ac:dyDescent="0.25">
      <c r="B69" s="2"/>
      <c r="C69" s="2"/>
      <c r="D69" s="109" t="s">
        <v>10</v>
      </c>
      <c r="E69" s="109"/>
      <c r="F69" s="109"/>
      <c r="G69" s="109"/>
      <c r="H69" s="109"/>
      <c r="I69" s="109" t="s">
        <v>11</v>
      </c>
      <c r="J69" s="109"/>
      <c r="K69" s="109"/>
      <c r="L69" s="109"/>
      <c r="M69" s="94"/>
      <c r="N69" s="109" t="s">
        <v>39</v>
      </c>
      <c r="O69" s="109"/>
      <c r="P69" s="109"/>
      <c r="Q69" s="109"/>
      <c r="R69" s="94"/>
      <c r="S69" s="109" t="s">
        <v>20</v>
      </c>
      <c r="T69" s="109"/>
      <c r="U69" s="109"/>
      <c r="V69" s="109"/>
      <c r="W69" s="94"/>
    </row>
    <row r="70" spans="1:23" ht="26.25" x14ac:dyDescent="0.25">
      <c r="B70" s="95"/>
      <c r="C70" s="95"/>
      <c r="D70" s="14" t="s">
        <v>0</v>
      </c>
      <c r="E70" s="14" t="s">
        <v>1</v>
      </c>
      <c r="F70" s="14" t="s">
        <v>2</v>
      </c>
      <c r="G70" s="14" t="s">
        <v>3</v>
      </c>
      <c r="H70" s="97" t="s">
        <v>74</v>
      </c>
      <c r="I70" s="14" t="s">
        <v>0</v>
      </c>
      <c r="J70" s="14" t="s">
        <v>1</v>
      </c>
      <c r="K70" s="14" t="s">
        <v>2</v>
      </c>
      <c r="L70" s="14" t="s">
        <v>3</v>
      </c>
      <c r="M70" s="97" t="s">
        <v>74</v>
      </c>
      <c r="N70" s="14" t="s">
        <v>0</v>
      </c>
      <c r="O70" s="14" t="s">
        <v>1</v>
      </c>
      <c r="P70" s="14" t="s">
        <v>2</v>
      </c>
      <c r="Q70" s="14" t="s">
        <v>3</v>
      </c>
      <c r="R70" s="97" t="s">
        <v>74</v>
      </c>
      <c r="S70" s="14" t="s">
        <v>0</v>
      </c>
      <c r="T70" s="14" t="s">
        <v>1</v>
      </c>
      <c r="U70" s="14" t="s">
        <v>2</v>
      </c>
      <c r="V70" s="14" t="s">
        <v>3</v>
      </c>
      <c r="W70" s="97" t="s">
        <v>74</v>
      </c>
    </row>
    <row r="71" spans="1:23" x14ac:dyDescent="0.25">
      <c r="A71" s="3">
        <v>1</v>
      </c>
      <c r="B71" s="1" t="s">
        <v>40</v>
      </c>
      <c r="C71" s="1">
        <v>2009</v>
      </c>
      <c r="D71" s="4">
        <v>2</v>
      </c>
      <c r="E71" s="4"/>
      <c r="F71" s="4"/>
      <c r="G71" s="4"/>
      <c r="H71" s="98">
        <f>SUM(D71:G71)</f>
        <v>2</v>
      </c>
      <c r="I71" s="4">
        <v>1</v>
      </c>
      <c r="J71" s="4"/>
      <c r="K71" s="4"/>
      <c r="L71" s="4"/>
      <c r="M71" s="98">
        <f>SUM(I71:L71)</f>
        <v>1</v>
      </c>
      <c r="N71" s="4">
        <v>1</v>
      </c>
      <c r="O71" s="4"/>
      <c r="P71" s="4"/>
      <c r="Q71" s="4"/>
      <c r="R71" s="98">
        <f>SUM(N71:Q71)</f>
        <v>1</v>
      </c>
      <c r="S71" s="4"/>
      <c r="T71" s="4"/>
      <c r="U71" s="4"/>
      <c r="V71" s="4"/>
      <c r="W71" s="98">
        <f>SUM(S71:V71)</f>
        <v>0</v>
      </c>
    </row>
    <row r="72" spans="1:23" x14ac:dyDescent="0.25">
      <c r="B72" s="1"/>
      <c r="C72" s="1">
        <v>2012</v>
      </c>
      <c r="D72" s="4"/>
      <c r="E72" s="4">
        <v>1</v>
      </c>
      <c r="F72" s="4"/>
      <c r="G72" s="4"/>
      <c r="H72" s="98">
        <f t="shared" ref="H72:H74" si="49">SUM(D72:G72)</f>
        <v>1</v>
      </c>
      <c r="I72" s="4">
        <v>1</v>
      </c>
      <c r="J72" s="4">
        <v>1</v>
      </c>
      <c r="K72" s="4"/>
      <c r="L72" s="4"/>
      <c r="M72" s="98">
        <f t="shared" ref="M72:M74" si="50">SUM(I72:L72)</f>
        <v>2</v>
      </c>
      <c r="N72" s="4"/>
      <c r="O72" s="4"/>
      <c r="P72" s="4">
        <v>1</v>
      </c>
      <c r="Q72" s="4"/>
      <c r="R72" s="98">
        <f t="shared" ref="R72:R74" si="51">SUM(N72:Q72)</f>
        <v>1</v>
      </c>
      <c r="S72" s="4"/>
      <c r="T72" s="4"/>
      <c r="U72" s="4"/>
      <c r="V72" s="4"/>
      <c r="W72" s="98">
        <f t="shared" ref="W72:W74" si="52">SUM(S72:V72)</f>
        <v>0</v>
      </c>
    </row>
    <row r="73" spans="1:23" x14ac:dyDescent="0.25">
      <c r="B73" s="1"/>
      <c r="C73" s="1">
        <v>2013</v>
      </c>
      <c r="D73" s="4"/>
      <c r="E73" s="4"/>
      <c r="F73" s="4"/>
      <c r="G73" s="4"/>
      <c r="H73" s="98">
        <f t="shared" si="49"/>
        <v>0</v>
      </c>
      <c r="I73" s="4"/>
      <c r="J73" s="4"/>
      <c r="K73" s="4"/>
      <c r="L73" s="4"/>
      <c r="M73" s="98">
        <f t="shared" si="50"/>
        <v>0</v>
      </c>
      <c r="N73" s="4"/>
      <c r="O73" s="4"/>
      <c r="P73" s="4"/>
      <c r="Q73" s="4"/>
      <c r="R73" s="98">
        <f t="shared" si="51"/>
        <v>0</v>
      </c>
      <c r="S73" s="4"/>
      <c r="T73" s="4"/>
      <c r="U73" s="4"/>
      <c r="V73" s="4"/>
      <c r="W73" s="98">
        <f t="shared" si="52"/>
        <v>0</v>
      </c>
    </row>
    <row r="74" spans="1:23" x14ac:dyDescent="0.25">
      <c r="B74" s="1"/>
      <c r="C74" s="1">
        <v>2014</v>
      </c>
      <c r="D74" s="4"/>
      <c r="E74" s="4">
        <v>3</v>
      </c>
      <c r="F74" s="4">
        <v>1</v>
      </c>
      <c r="G74" s="4"/>
      <c r="H74" s="98">
        <f t="shared" si="49"/>
        <v>4</v>
      </c>
      <c r="I74" s="4"/>
      <c r="J74" s="4">
        <v>3</v>
      </c>
      <c r="K74" s="4"/>
      <c r="L74" s="4"/>
      <c r="M74" s="98">
        <f t="shared" si="50"/>
        <v>3</v>
      </c>
      <c r="N74" s="4"/>
      <c r="O74" s="4">
        <v>1</v>
      </c>
      <c r="P74" s="4">
        <v>2</v>
      </c>
      <c r="Q74" s="4"/>
      <c r="R74" s="98">
        <f t="shared" si="51"/>
        <v>3</v>
      </c>
      <c r="S74" s="4"/>
      <c r="T74" s="4"/>
      <c r="U74" s="4"/>
      <c r="V74" s="4"/>
      <c r="W74" s="98">
        <f t="shared" si="52"/>
        <v>0</v>
      </c>
    </row>
  </sheetData>
  <mergeCells count="61">
    <mergeCell ref="B2:B5"/>
    <mergeCell ref="Z2:AB2"/>
    <mergeCell ref="Z3:AB3"/>
    <mergeCell ref="Z4:AB4"/>
    <mergeCell ref="D1:H1"/>
    <mergeCell ref="I1:L1"/>
    <mergeCell ref="N1:Q1"/>
    <mergeCell ref="S1:V1"/>
    <mergeCell ref="Z1:AB1"/>
    <mergeCell ref="Z8:AB8"/>
    <mergeCell ref="D9:H9"/>
    <mergeCell ref="I9:L9"/>
    <mergeCell ref="N9:Q9"/>
    <mergeCell ref="S9:V9"/>
    <mergeCell ref="Z9:AB9"/>
    <mergeCell ref="Z10:AB10"/>
    <mergeCell ref="Z11:AB11"/>
    <mergeCell ref="D15:H15"/>
    <mergeCell ref="I15:L15"/>
    <mergeCell ref="N15:Q15"/>
    <mergeCell ref="S15:V15"/>
    <mergeCell ref="Z16:AB16"/>
    <mergeCell ref="Z17:AB17"/>
    <mergeCell ref="Z18:AB18"/>
    <mergeCell ref="Z19:AB19"/>
    <mergeCell ref="D21:H21"/>
    <mergeCell ref="I21:L21"/>
    <mergeCell ref="N21:Q21"/>
    <mergeCell ref="S21:V21"/>
    <mergeCell ref="D27:H27"/>
    <mergeCell ref="I27:L27"/>
    <mergeCell ref="N27:Q27"/>
    <mergeCell ref="S27:V27"/>
    <mergeCell ref="D33:H33"/>
    <mergeCell ref="I33:L33"/>
    <mergeCell ref="N33:Q33"/>
    <mergeCell ref="S33:V33"/>
    <mergeCell ref="D39:H39"/>
    <mergeCell ref="I39:L39"/>
    <mergeCell ref="N39:Q39"/>
    <mergeCell ref="S39:V39"/>
    <mergeCell ref="D45:H45"/>
    <mergeCell ref="I45:L45"/>
    <mergeCell ref="N45:Q45"/>
    <mergeCell ref="S45:V45"/>
    <mergeCell ref="D51:H51"/>
    <mergeCell ref="I51:L51"/>
    <mergeCell ref="N51:Q51"/>
    <mergeCell ref="S51:V51"/>
    <mergeCell ref="D57:H57"/>
    <mergeCell ref="I57:L57"/>
    <mergeCell ref="N57:Q57"/>
    <mergeCell ref="S57:V57"/>
    <mergeCell ref="D63:H63"/>
    <mergeCell ref="I63:L63"/>
    <mergeCell ref="N63:Q63"/>
    <mergeCell ref="S63:V63"/>
    <mergeCell ref="D69:H69"/>
    <mergeCell ref="I69:L69"/>
    <mergeCell ref="N69:Q69"/>
    <mergeCell ref="S69:V6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abSelected="1" zoomScale="115" zoomScaleNormal="115" workbookViewId="0">
      <selection activeCell="Z12" sqref="Z12"/>
    </sheetView>
  </sheetViews>
  <sheetFormatPr baseColWidth="10" defaultRowHeight="15" x14ac:dyDescent="0.25"/>
  <cols>
    <col min="1" max="1" width="4.28515625" customWidth="1"/>
    <col min="2" max="21" width="3.7109375" style="3" customWidth="1"/>
    <col min="22" max="22" width="4.140625" customWidth="1"/>
  </cols>
  <sheetData>
    <row r="1" spans="1:22" ht="15.75" thickBot="1" x14ac:dyDescent="0.3">
      <c r="A1" s="119" t="s">
        <v>47</v>
      </c>
      <c r="B1" s="119"/>
      <c r="C1" s="119"/>
      <c r="D1" s="119"/>
      <c r="E1" s="119"/>
      <c r="F1" s="119"/>
      <c r="G1" s="119"/>
      <c r="H1" s="119"/>
      <c r="I1" s="119"/>
      <c r="J1" s="53"/>
      <c r="K1" s="53"/>
      <c r="L1"/>
      <c r="M1"/>
      <c r="N1"/>
      <c r="O1" s="53"/>
      <c r="P1" s="53"/>
      <c r="Q1"/>
      <c r="R1"/>
      <c r="S1"/>
      <c r="T1" s="53"/>
      <c r="U1" s="53"/>
    </row>
    <row r="2" spans="1:22" ht="15" customHeight="1" x14ac:dyDescent="0.25">
      <c r="A2" s="42"/>
      <c r="B2" s="122" t="s">
        <v>44</v>
      </c>
      <c r="C2" s="120"/>
      <c r="D2" s="120"/>
      <c r="E2" s="123"/>
      <c r="F2" s="121"/>
      <c r="G2" s="122" t="s">
        <v>45</v>
      </c>
      <c r="H2" s="120"/>
      <c r="I2" s="120"/>
      <c r="J2" s="123"/>
      <c r="K2" s="121"/>
      <c r="L2" s="131"/>
      <c r="M2" s="131"/>
      <c r="N2" s="131"/>
      <c r="O2" s="131"/>
      <c r="P2" s="131"/>
      <c r="Q2" s="131"/>
      <c r="R2" s="131"/>
      <c r="S2" s="131"/>
      <c r="T2" s="131"/>
      <c r="U2" s="131"/>
    </row>
    <row r="3" spans="1:22" ht="22.5" thickBot="1" x14ac:dyDescent="0.3">
      <c r="A3" s="43"/>
      <c r="B3" s="44" t="s">
        <v>0</v>
      </c>
      <c r="C3" s="45" t="s">
        <v>1</v>
      </c>
      <c r="D3" s="45" t="s">
        <v>43</v>
      </c>
      <c r="E3" s="46" t="s">
        <v>3</v>
      </c>
      <c r="F3" s="46" t="s">
        <v>42</v>
      </c>
      <c r="G3" s="44" t="s">
        <v>0</v>
      </c>
      <c r="H3" s="45" t="s">
        <v>1</v>
      </c>
      <c r="I3" s="45" t="s">
        <v>43</v>
      </c>
      <c r="J3" s="46" t="s">
        <v>3</v>
      </c>
      <c r="K3" s="46" t="s">
        <v>42</v>
      </c>
      <c r="L3" s="54"/>
      <c r="M3" s="54"/>
      <c r="N3" s="54"/>
      <c r="O3" s="54"/>
      <c r="P3" s="54"/>
      <c r="Q3" s="54"/>
      <c r="R3" s="54"/>
      <c r="S3" s="54"/>
      <c r="T3" s="54"/>
      <c r="U3" s="54"/>
    </row>
    <row r="4" spans="1:22" ht="15.75" thickBot="1" x14ac:dyDescent="0.3">
      <c r="A4" s="62" t="s">
        <v>50</v>
      </c>
      <c r="B4" s="63" t="s">
        <v>4</v>
      </c>
      <c r="C4" s="64" t="s">
        <v>5</v>
      </c>
      <c r="D4" s="64" t="s">
        <v>6</v>
      </c>
      <c r="E4" s="65" t="s">
        <v>7</v>
      </c>
      <c r="F4" s="66"/>
      <c r="G4" s="63" t="s">
        <v>12</v>
      </c>
      <c r="H4" s="64" t="s">
        <v>13</v>
      </c>
      <c r="I4" s="64" t="s">
        <v>14</v>
      </c>
      <c r="J4" s="65" t="s">
        <v>63</v>
      </c>
      <c r="K4" s="66"/>
      <c r="L4" s="55"/>
      <c r="M4" s="55"/>
      <c r="N4" s="55"/>
      <c r="O4" s="55"/>
      <c r="P4" s="55"/>
      <c r="Q4" s="55"/>
      <c r="R4" s="55"/>
      <c r="S4" s="55"/>
      <c r="T4" s="55"/>
      <c r="U4" s="55"/>
    </row>
    <row r="5" spans="1:22" x14ac:dyDescent="0.25">
      <c r="A5" s="47">
        <v>2009</v>
      </c>
      <c r="B5" s="39"/>
      <c r="C5" s="40"/>
      <c r="D5" s="40"/>
      <c r="E5" s="50"/>
      <c r="F5" s="41"/>
      <c r="G5" s="39"/>
      <c r="H5" s="40"/>
      <c r="I5" s="40"/>
      <c r="J5" s="50"/>
      <c r="K5" s="41"/>
      <c r="L5" s="55"/>
      <c r="M5" s="55"/>
      <c r="N5" s="55"/>
      <c r="O5" s="55"/>
      <c r="P5" s="55"/>
      <c r="Q5" s="55"/>
      <c r="R5" s="55"/>
      <c r="S5" s="55"/>
      <c r="T5" s="55"/>
      <c r="U5" s="55"/>
    </row>
    <row r="6" spans="1:22" x14ac:dyDescent="0.25">
      <c r="A6" s="48">
        <v>2012</v>
      </c>
      <c r="B6" s="34">
        <v>29</v>
      </c>
      <c r="C6" s="32">
        <v>39</v>
      </c>
      <c r="D6" s="32">
        <v>26</v>
      </c>
      <c r="E6" s="51">
        <v>6</v>
      </c>
      <c r="F6" s="56">
        <v>31</v>
      </c>
      <c r="G6" s="34">
        <v>33</v>
      </c>
      <c r="H6" s="32">
        <v>32</v>
      </c>
      <c r="I6" s="32">
        <v>23</v>
      </c>
      <c r="J6" s="51">
        <v>11</v>
      </c>
      <c r="K6" s="60">
        <v>34</v>
      </c>
      <c r="L6" s="55"/>
      <c r="M6" s="55"/>
      <c r="N6" s="55"/>
      <c r="O6" s="55"/>
      <c r="P6" s="55"/>
      <c r="Q6" s="55"/>
      <c r="R6" s="55"/>
      <c r="S6" s="55"/>
      <c r="T6" s="55"/>
      <c r="U6" s="55"/>
    </row>
    <row r="7" spans="1:22" ht="15.75" thickBot="1" x14ac:dyDescent="0.3">
      <c r="A7" s="49">
        <v>2013</v>
      </c>
      <c r="B7" s="36">
        <v>49</v>
      </c>
      <c r="C7" s="37">
        <v>40</v>
      </c>
      <c r="D7" s="37">
        <v>11</v>
      </c>
      <c r="E7" s="52"/>
      <c r="F7" s="57">
        <v>26</v>
      </c>
      <c r="G7" s="36">
        <v>34</v>
      </c>
      <c r="H7" s="37">
        <v>30</v>
      </c>
      <c r="I7" s="37">
        <v>22</v>
      </c>
      <c r="J7" s="52">
        <v>14</v>
      </c>
      <c r="K7" s="61">
        <v>25</v>
      </c>
      <c r="L7" s="55"/>
      <c r="M7" s="55"/>
      <c r="N7" s="55"/>
      <c r="O7" s="55"/>
      <c r="P7" s="55"/>
      <c r="Q7" s="55"/>
      <c r="R7" s="55"/>
      <c r="S7" s="55"/>
      <c r="T7" s="55"/>
      <c r="U7" s="55"/>
    </row>
    <row r="8" spans="1:22" ht="15.75" thickBot="1" x14ac:dyDescent="0.3">
      <c r="A8" s="49">
        <v>2014</v>
      </c>
      <c r="B8" s="36">
        <v>41</v>
      </c>
      <c r="C8" s="37">
        <v>40</v>
      </c>
      <c r="D8" s="37">
        <v>17</v>
      </c>
      <c r="E8" s="52">
        <v>2</v>
      </c>
      <c r="F8" s="57">
        <v>20</v>
      </c>
      <c r="G8" s="36">
        <v>18</v>
      </c>
      <c r="H8" s="37">
        <v>31</v>
      </c>
      <c r="I8" s="37">
        <v>31</v>
      </c>
      <c r="J8" s="52">
        <v>20</v>
      </c>
      <c r="K8" s="61">
        <v>22</v>
      </c>
      <c r="L8" s="55"/>
      <c r="M8" s="55"/>
      <c r="N8" s="55"/>
      <c r="O8" s="55"/>
      <c r="P8" s="55"/>
      <c r="Q8" s="55"/>
      <c r="R8" s="55"/>
      <c r="S8" s="55"/>
      <c r="T8" s="55"/>
      <c r="U8" s="55"/>
    </row>
    <row r="10" spans="1:22" ht="15.75" thickBot="1" x14ac:dyDescent="0.3">
      <c r="A10" s="119"/>
      <c r="B10" s="119"/>
      <c r="C10" s="119"/>
      <c r="D10" s="119"/>
      <c r="E10" s="119"/>
      <c r="F10" s="119"/>
      <c r="G10" s="119"/>
      <c r="H10" s="119"/>
      <c r="I10" s="119"/>
      <c r="J10" s="53"/>
      <c r="K10" s="53"/>
      <c r="L10"/>
      <c r="M10" s="82"/>
      <c r="N10" s="82"/>
      <c r="O10" s="53"/>
      <c r="P10" s="53"/>
      <c r="Q10" s="82"/>
      <c r="R10" s="82"/>
      <c r="S10" s="82"/>
      <c r="T10" s="53"/>
      <c r="U10" s="53"/>
      <c r="V10" s="82"/>
    </row>
    <row r="11" spans="1:22" s="90" customFormat="1" ht="15.75" customHeight="1" x14ac:dyDescent="0.15">
      <c r="A11" s="86"/>
      <c r="B11" s="87"/>
      <c r="C11" s="114" t="s">
        <v>10</v>
      </c>
      <c r="D11" s="115"/>
      <c r="E11" s="115"/>
      <c r="F11" s="115"/>
      <c r="G11" s="116"/>
      <c r="H11" s="114" t="s">
        <v>11</v>
      </c>
      <c r="I11" s="115"/>
      <c r="J11" s="115"/>
      <c r="K11" s="115"/>
      <c r="L11" s="116"/>
      <c r="M11" s="117"/>
      <c r="N11" s="117"/>
      <c r="O11" s="117"/>
      <c r="P11" s="117"/>
      <c r="Q11" s="117"/>
      <c r="R11" s="117"/>
      <c r="S11" s="117"/>
      <c r="T11" s="117"/>
      <c r="U11" s="117"/>
      <c r="V11" s="117"/>
    </row>
    <row r="12" spans="1:22" s="82" customFormat="1" ht="21.75" customHeight="1" x14ac:dyDescent="0.25">
      <c r="A12" s="118" t="s">
        <v>73</v>
      </c>
      <c r="B12" s="69"/>
      <c r="C12" s="88" t="s">
        <v>0</v>
      </c>
      <c r="D12" s="4" t="s">
        <v>1</v>
      </c>
      <c r="E12" s="4" t="s">
        <v>2</v>
      </c>
      <c r="F12" s="4" t="s">
        <v>3</v>
      </c>
      <c r="G12" s="89" t="s">
        <v>74</v>
      </c>
      <c r="H12" s="88" t="s">
        <v>0</v>
      </c>
      <c r="I12" s="4" t="s">
        <v>1</v>
      </c>
      <c r="J12" s="4" t="s">
        <v>2</v>
      </c>
      <c r="K12" s="4" t="s">
        <v>3</v>
      </c>
      <c r="L12" s="89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spans="1:22" s="91" customFormat="1" ht="9.9499999999999993" customHeight="1" x14ac:dyDescent="0.25">
      <c r="A13" s="118"/>
      <c r="B13" s="51">
        <v>2012</v>
      </c>
      <c r="C13" s="19">
        <v>10</v>
      </c>
      <c r="D13" s="19">
        <v>13</v>
      </c>
      <c r="E13" s="19">
        <v>6</v>
      </c>
      <c r="F13" s="19">
        <v>2</v>
      </c>
      <c r="G13" s="56">
        <f>SUM(C13:F13)</f>
        <v>31</v>
      </c>
      <c r="H13" s="34">
        <v>13</v>
      </c>
      <c r="I13" s="32">
        <v>10</v>
      </c>
      <c r="J13" s="32">
        <v>8</v>
      </c>
      <c r="K13" s="32">
        <v>2</v>
      </c>
      <c r="L13" s="56">
        <f t="shared" ref="L13:L15" si="0">SUM(H13:K13)</f>
        <v>33</v>
      </c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22" s="91" customFormat="1" ht="9.9499999999999993" customHeight="1" x14ac:dyDescent="0.25">
      <c r="A14" s="118"/>
      <c r="B14" s="51">
        <v>2013</v>
      </c>
      <c r="C14" s="19">
        <v>12</v>
      </c>
      <c r="D14" s="19">
        <v>11</v>
      </c>
      <c r="E14" s="19">
        <v>3</v>
      </c>
      <c r="F14" s="19">
        <v>0</v>
      </c>
      <c r="G14" s="56">
        <f t="shared" ref="G14:G15" si="1">SUM(C14:F14)</f>
        <v>26</v>
      </c>
      <c r="H14" s="34">
        <v>7</v>
      </c>
      <c r="I14" s="32">
        <v>8</v>
      </c>
      <c r="J14" s="32">
        <v>7</v>
      </c>
      <c r="K14" s="32">
        <v>3</v>
      </c>
      <c r="L14" s="56">
        <f t="shared" si="0"/>
        <v>25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</row>
    <row r="15" spans="1:22" s="91" customFormat="1" ht="9.9499999999999993" customHeight="1" thickBot="1" x14ac:dyDescent="0.3">
      <c r="A15" s="118"/>
      <c r="B15" s="51">
        <v>2014</v>
      </c>
      <c r="C15" s="36"/>
      <c r="D15" s="37"/>
      <c r="E15" s="37"/>
      <c r="F15" s="37"/>
      <c r="G15" s="56">
        <f t="shared" si="1"/>
        <v>0</v>
      </c>
      <c r="H15" s="36"/>
      <c r="I15" s="37"/>
      <c r="J15" s="37"/>
      <c r="K15" s="37">
        <f t="shared" ref="K15" si="2">SUM(G15:J15)</f>
        <v>0</v>
      </c>
      <c r="L15" s="56">
        <f t="shared" si="0"/>
        <v>0</v>
      </c>
      <c r="M15" s="55"/>
      <c r="N15" s="55"/>
      <c r="O15" s="55"/>
      <c r="P15" s="55"/>
      <c r="Q15" s="55"/>
      <c r="R15" s="55"/>
      <c r="S15" s="55"/>
      <c r="T15" s="55"/>
      <c r="U15" s="55"/>
      <c r="V15" s="55"/>
    </row>
    <row r="16" spans="1:22" x14ac:dyDescent="0.25">
      <c r="A16" s="8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</row>
    <row r="17" spans="1:22" ht="15.75" thickBot="1" x14ac:dyDescent="0.3">
      <c r="A17" s="119" t="s">
        <v>48</v>
      </c>
      <c r="B17" s="119"/>
      <c r="C17" s="119"/>
      <c r="D17" s="119"/>
      <c r="E17" s="119"/>
      <c r="F17" s="119"/>
      <c r="G17" s="119"/>
      <c r="H17" s="119"/>
      <c r="I17" s="119"/>
      <c r="J17" s="53"/>
      <c r="K17" s="53"/>
      <c r="L17"/>
      <c r="M17"/>
      <c r="N17"/>
      <c r="O17" s="53"/>
      <c r="P17" s="53"/>
      <c r="Q17"/>
      <c r="R17"/>
      <c r="S17"/>
      <c r="T17" s="53"/>
      <c r="U17" s="53"/>
    </row>
    <row r="18" spans="1:22" ht="15" customHeight="1" x14ac:dyDescent="0.25">
      <c r="A18" s="42"/>
      <c r="B18" s="122" t="s">
        <v>44</v>
      </c>
      <c r="C18" s="120"/>
      <c r="D18" s="120"/>
      <c r="E18" s="123"/>
      <c r="F18" s="121"/>
      <c r="G18" s="122" t="s">
        <v>45</v>
      </c>
      <c r="H18" s="120"/>
      <c r="I18" s="120"/>
      <c r="J18" s="123"/>
      <c r="K18" s="123"/>
      <c r="L18" s="122" t="s">
        <v>46</v>
      </c>
      <c r="M18" s="120"/>
      <c r="N18" s="120"/>
      <c r="O18" s="123"/>
      <c r="P18" s="123"/>
      <c r="Q18" s="124" t="s">
        <v>49</v>
      </c>
      <c r="R18" s="125"/>
      <c r="S18" s="125"/>
      <c r="T18" s="125"/>
      <c r="U18" s="126"/>
    </row>
    <row r="19" spans="1:22" ht="22.5" thickBot="1" x14ac:dyDescent="0.3">
      <c r="A19" s="43"/>
      <c r="B19" s="44" t="s">
        <v>0</v>
      </c>
      <c r="C19" s="45" t="s">
        <v>1</v>
      </c>
      <c r="D19" s="45" t="s">
        <v>43</v>
      </c>
      <c r="E19" s="46" t="s">
        <v>3</v>
      </c>
      <c r="F19" s="46" t="s">
        <v>42</v>
      </c>
      <c r="G19" s="44" t="s">
        <v>0</v>
      </c>
      <c r="H19" s="45" t="s">
        <v>1</v>
      </c>
      <c r="I19" s="45" t="s">
        <v>43</v>
      </c>
      <c r="J19" s="46" t="s">
        <v>3</v>
      </c>
      <c r="K19" s="46" t="s">
        <v>42</v>
      </c>
      <c r="L19" s="44" t="s">
        <v>0</v>
      </c>
      <c r="M19" s="45" t="s">
        <v>1</v>
      </c>
      <c r="N19" s="45" t="s">
        <v>43</v>
      </c>
      <c r="O19" s="46" t="s">
        <v>3</v>
      </c>
      <c r="P19" s="46" t="s">
        <v>42</v>
      </c>
      <c r="Q19" s="44" t="s">
        <v>0</v>
      </c>
      <c r="R19" s="45" t="s">
        <v>1</v>
      </c>
      <c r="S19" s="45" t="s">
        <v>43</v>
      </c>
      <c r="T19" s="46" t="s">
        <v>3</v>
      </c>
      <c r="U19" s="46" t="s">
        <v>42</v>
      </c>
    </row>
    <row r="20" spans="1:22" ht="15.75" thickBot="1" x14ac:dyDescent="0.3">
      <c r="A20" s="62" t="s">
        <v>50</v>
      </c>
      <c r="B20" s="63" t="s">
        <v>17</v>
      </c>
      <c r="C20" s="64" t="s">
        <v>16</v>
      </c>
      <c r="D20" s="64" t="s">
        <v>18</v>
      </c>
      <c r="E20" s="65" t="s">
        <v>19</v>
      </c>
      <c r="F20" s="66"/>
      <c r="G20" s="63" t="s">
        <v>59</v>
      </c>
      <c r="H20" s="64" t="s">
        <v>60</v>
      </c>
      <c r="I20" s="64" t="s">
        <v>61</v>
      </c>
      <c r="J20" s="65" t="s">
        <v>62</v>
      </c>
      <c r="K20" s="66"/>
      <c r="L20" s="63" t="s">
        <v>55</v>
      </c>
      <c r="M20" s="64" t="s">
        <v>56</v>
      </c>
      <c r="N20" s="64" t="s">
        <v>57</v>
      </c>
      <c r="O20" s="65" t="s">
        <v>58</v>
      </c>
      <c r="P20" s="66"/>
      <c r="Q20" s="63" t="s">
        <v>51</v>
      </c>
      <c r="R20" s="64" t="s">
        <v>52</v>
      </c>
      <c r="S20" s="64" t="s">
        <v>53</v>
      </c>
      <c r="T20" s="65" t="s">
        <v>54</v>
      </c>
      <c r="U20" s="66"/>
    </row>
    <row r="21" spans="1:22" x14ac:dyDescent="0.25">
      <c r="A21" s="47">
        <v>2009</v>
      </c>
      <c r="B21" s="39">
        <v>24</v>
      </c>
      <c r="C21" s="40">
        <v>45</v>
      </c>
      <c r="D21" s="40">
        <v>29</v>
      </c>
      <c r="E21" s="50">
        <v>3</v>
      </c>
      <c r="F21" s="41">
        <v>52</v>
      </c>
      <c r="G21" s="39">
        <v>41</v>
      </c>
      <c r="H21" s="40">
        <v>36</v>
      </c>
      <c r="I21" s="40">
        <v>16</v>
      </c>
      <c r="J21" s="50">
        <v>7</v>
      </c>
      <c r="K21" s="41">
        <v>50</v>
      </c>
      <c r="L21" s="39">
        <v>16</v>
      </c>
      <c r="M21" s="40">
        <v>64</v>
      </c>
      <c r="N21" s="40">
        <v>16</v>
      </c>
      <c r="O21" s="50">
        <v>5</v>
      </c>
      <c r="P21" s="41">
        <v>52</v>
      </c>
      <c r="Q21" s="39"/>
      <c r="R21" s="40"/>
      <c r="S21" s="40"/>
      <c r="T21" s="50"/>
      <c r="U21" s="41"/>
    </row>
    <row r="22" spans="1:22" x14ac:dyDescent="0.25">
      <c r="A22" s="48">
        <v>2012</v>
      </c>
      <c r="B22" s="34">
        <v>25</v>
      </c>
      <c r="C22" s="32">
        <v>44</v>
      </c>
      <c r="D22" s="32">
        <v>26</v>
      </c>
      <c r="E22" s="51">
        <v>6</v>
      </c>
      <c r="F22" s="35">
        <v>26</v>
      </c>
      <c r="G22" s="34">
        <v>32</v>
      </c>
      <c r="H22" s="32">
        <v>36</v>
      </c>
      <c r="I22" s="32">
        <v>30</v>
      </c>
      <c r="J22" s="51">
        <v>3</v>
      </c>
      <c r="K22" s="35">
        <v>25</v>
      </c>
      <c r="L22" s="34">
        <v>13</v>
      </c>
      <c r="M22" s="32">
        <v>53</v>
      </c>
      <c r="N22" s="32">
        <v>25</v>
      </c>
      <c r="O22" s="51">
        <v>9</v>
      </c>
      <c r="P22" s="35">
        <v>28</v>
      </c>
      <c r="Q22" s="34">
        <v>37</v>
      </c>
      <c r="R22" s="32">
        <v>28</v>
      </c>
      <c r="S22" s="32">
        <v>30</v>
      </c>
      <c r="T22" s="51">
        <v>6</v>
      </c>
      <c r="U22" s="35">
        <v>29</v>
      </c>
    </row>
    <row r="23" spans="1:22" ht="15.75" thickBot="1" x14ac:dyDescent="0.3">
      <c r="A23" s="49">
        <v>2013</v>
      </c>
      <c r="B23" s="36">
        <v>10</v>
      </c>
      <c r="C23" s="37">
        <v>53</v>
      </c>
      <c r="D23" s="37">
        <v>30</v>
      </c>
      <c r="E23" s="52">
        <v>7</v>
      </c>
      <c r="F23" s="38">
        <v>43</v>
      </c>
      <c r="G23" s="36">
        <v>12</v>
      </c>
      <c r="H23" s="37">
        <v>32</v>
      </c>
      <c r="I23" s="37">
        <v>36</v>
      </c>
      <c r="J23" s="52">
        <v>20</v>
      </c>
      <c r="K23" s="38">
        <v>41</v>
      </c>
      <c r="L23" s="36"/>
      <c r="M23" s="37"/>
      <c r="N23" s="37"/>
      <c r="O23" s="52"/>
      <c r="P23" s="38" t="s">
        <v>75</v>
      </c>
      <c r="Q23" s="36">
        <v>33</v>
      </c>
      <c r="R23" s="37">
        <v>40</v>
      </c>
      <c r="S23" s="37">
        <v>19</v>
      </c>
      <c r="T23" s="52">
        <v>8</v>
      </c>
      <c r="U23" s="38">
        <v>44</v>
      </c>
    </row>
    <row r="24" spans="1:22" ht="15.75" thickBot="1" x14ac:dyDescent="0.3">
      <c r="A24" s="49">
        <v>2014</v>
      </c>
      <c r="B24" s="36">
        <v>34</v>
      </c>
      <c r="C24" s="37">
        <v>41</v>
      </c>
      <c r="D24" s="37">
        <v>11</v>
      </c>
      <c r="E24" s="52">
        <v>14</v>
      </c>
      <c r="F24" s="38">
        <v>45</v>
      </c>
      <c r="G24" s="36">
        <v>32</v>
      </c>
      <c r="H24" s="37">
        <v>25</v>
      </c>
      <c r="I24" s="37">
        <v>23</v>
      </c>
      <c r="J24" s="52">
        <v>20</v>
      </c>
      <c r="K24" s="38">
        <v>43</v>
      </c>
      <c r="L24" s="36">
        <v>14</v>
      </c>
      <c r="M24" s="37">
        <v>63</v>
      </c>
      <c r="N24" s="37">
        <v>14</v>
      </c>
      <c r="O24" s="52">
        <v>9</v>
      </c>
      <c r="P24" s="38">
        <v>44</v>
      </c>
      <c r="Q24" s="36"/>
      <c r="R24" s="37"/>
      <c r="S24" s="37"/>
      <c r="T24" s="52"/>
      <c r="U24" s="38"/>
    </row>
    <row r="25" spans="1:22" ht="15.75" thickBot="1" x14ac:dyDescent="0.3"/>
    <row r="26" spans="1:22" s="90" customFormat="1" ht="15.75" customHeight="1" x14ac:dyDescent="0.15">
      <c r="A26" s="86"/>
      <c r="B26" s="87"/>
      <c r="C26" s="114" t="s">
        <v>10</v>
      </c>
      <c r="D26" s="115"/>
      <c r="E26" s="115"/>
      <c r="F26" s="115"/>
      <c r="G26" s="116"/>
      <c r="H26" s="114" t="s">
        <v>11</v>
      </c>
      <c r="I26" s="115"/>
      <c r="J26" s="115"/>
      <c r="K26" s="115"/>
      <c r="L26" s="116"/>
      <c r="M26" s="114" t="s">
        <v>39</v>
      </c>
      <c r="N26" s="115"/>
      <c r="O26" s="115"/>
      <c r="P26" s="115"/>
      <c r="Q26" s="116"/>
      <c r="R26" s="114" t="s">
        <v>20</v>
      </c>
      <c r="S26" s="115"/>
      <c r="T26" s="115"/>
      <c r="U26" s="115"/>
      <c r="V26" s="116"/>
    </row>
    <row r="27" spans="1:22" s="82" customFormat="1" ht="21.75" customHeight="1" x14ac:dyDescent="0.25">
      <c r="A27" s="118" t="s">
        <v>73</v>
      </c>
      <c r="B27" s="69"/>
      <c r="C27" s="88" t="s">
        <v>0</v>
      </c>
      <c r="D27" s="4" t="s">
        <v>1</v>
      </c>
      <c r="E27" s="4" t="s">
        <v>2</v>
      </c>
      <c r="F27" s="4" t="s">
        <v>3</v>
      </c>
      <c r="G27" s="89" t="s">
        <v>74</v>
      </c>
      <c r="H27" s="88" t="s">
        <v>0</v>
      </c>
      <c r="I27" s="4" t="s">
        <v>1</v>
      </c>
      <c r="J27" s="4" t="s">
        <v>2</v>
      </c>
      <c r="K27" s="4" t="s">
        <v>3</v>
      </c>
      <c r="L27" s="89"/>
      <c r="M27" s="88" t="s">
        <v>0</v>
      </c>
      <c r="N27" s="4" t="s">
        <v>1</v>
      </c>
      <c r="O27" s="4" t="s">
        <v>2</v>
      </c>
      <c r="P27" s="4" t="s">
        <v>3</v>
      </c>
      <c r="Q27" s="89"/>
      <c r="R27" s="88" t="s">
        <v>0</v>
      </c>
      <c r="S27" s="4" t="s">
        <v>1</v>
      </c>
      <c r="T27" s="4" t="s">
        <v>2</v>
      </c>
      <c r="U27" s="4" t="s">
        <v>3</v>
      </c>
      <c r="V27" s="89" t="s">
        <v>3</v>
      </c>
    </row>
    <row r="28" spans="1:22" s="91" customFormat="1" ht="9.9499999999999993" customHeight="1" x14ac:dyDescent="0.25">
      <c r="A28" s="118"/>
      <c r="B28" s="51">
        <v>2009</v>
      </c>
      <c r="C28" s="34">
        <v>12</v>
      </c>
      <c r="D28" s="32">
        <v>23</v>
      </c>
      <c r="E28" s="32">
        <v>16</v>
      </c>
      <c r="F28" s="32">
        <v>1</v>
      </c>
      <c r="G28" s="35">
        <f>SUM(C28:F28)</f>
        <v>52</v>
      </c>
      <c r="H28" s="34">
        <v>20</v>
      </c>
      <c r="I28" s="32">
        <v>16</v>
      </c>
      <c r="J28" s="32">
        <v>11</v>
      </c>
      <c r="K28" s="32">
        <v>3</v>
      </c>
      <c r="L28" s="35">
        <f t="shared" ref="L28:L31" si="3">SUM(H28:K28)</f>
        <v>50</v>
      </c>
      <c r="M28" s="34">
        <v>7</v>
      </c>
      <c r="N28" s="32">
        <v>35</v>
      </c>
      <c r="O28" s="32">
        <v>8</v>
      </c>
      <c r="P28" s="32">
        <v>2</v>
      </c>
      <c r="Q28" s="35">
        <f t="shared" ref="Q28:Q31" si="4">SUM(M28:P28)</f>
        <v>52</v>
      </c>
      <c r="R28" s="34"/>
      <c r="S28" s="32"/>
      <c r="T28" s="32"/>
      <c r="U28" s="32"/>
      <c r="V28" s="35"/>
    </row>
    <row r="29" spans="1:22" s="91" customFormat="1" ht="9.9499999999999993" customHeight="1" x14ac:dyDescent="0.25">
      <c r="A29" s="118"/>
      <c r="B29" s="51">
        <v>2012</v>
      </c>
      <c r="C29" s="34">
        <v>4</v>
      </c>
      <c r="D29" s="32">
        <v>10</v>
      </c>
      <c r="E29" s="32">
        <v>10</v>
      </c>
      <c r="F29" s="32">
        <v>2</v>
      </c>
      <c r="G29" s="35">
        <f t="shared" ref="G29:G31" si="5">SUM(C29:F29)</f>
        <v>26</v>
      </c>
      <c r="H29" s="34">
        <v>6</v>
      </c>
      <c r="I29" s="32">
        <v>8</v>
      </c>
      <c r="J29" s="32">
        <v>11</v>
      </c>
      <c r="K29" s="32">
        <v>0</v>
      </c>
      <c r="L29" s="35">
        <f t="shared" si="3"/>
        <v>25</v>
      </c>
      <c r="M29" s="34">
        <v>3</v>
      </c>
      <c r="N29" s="32">
        <v>10</v>
      </c>
      <c r="O29" s="32">
        <v>13</v>
      </c>
      <c r="P29" s="32">
        <v>2</v>
      </c>
      <c r="Q29" s="35">
        <f t="shared" si="4"/>
        <v>28</v>
      </c>
      <c r="R29" s="34">
        <v>9</v>
      </c>
      <c r="S29" s="32">
        <v>6</v>
      </c>
      <c r="T29" s="32">
        <v>13</v>
      </c>
      <c r="U29" s="32">
        <v>1</v>
      </c>
      <c r="V29" s="35">
        <f t="shared" ref="V29:V31" si="6">SUM(R29:U29)</f>
        <v>29</v>
      </c>
    </row>
    <row r="30" spans="1:22" s="91" customFormat="1" ht="9.9499999999999993" customHeight="1" x14ac:dyDescent="0.25">
      <c r="A30" s="118"/>
      <c r="B30" s="51">
        <v>2013</v>
      </c>
      <c r="C30" s="34">
        <v>3</v>
      </c>
      <c r="D30" s="32">
        <v>26</v>
      </c>
      <c r="E30" s="32">
        <v>11</v>
      </c>
      <c r="F30" s="32">
        <v>3</v>
      </c>
      <c r="G30" s="35">
        <f t="shared" si="5"/>
        <v>43</v>
      </c>
      <c r="H30" s="34">
        <v>3</v>
      </c>
      <c r="I30" s="32">
        <v>13</v>
      </c>
      <c r="J30" s="32">
        <v>16</v>
      </c>
      <c r="K30" s="32">
        <v>9</v>
      </c>
      <c r="L30" s="35">
        <f t="shared" si="3"/>
        <v>41</v>
      </c>
      <c r="M30" s="34"/>
      <c r="N30" s="32"/>
      <c r="O30" s="32"/>
      <c r="P30" s="32"/>
      <c r="Q30" s="35"/>
      <c r="R30" s="34">
        <v>13</v>
      </c>
      <c r="S30" s="32">
        <v>19</v>
      </c>
      <c r="T30" s="32">
        <v>9</v>
      </c>
      <c r="U30" s="32">
        <v>3</v>
      </c>
      <c r="V30" s="35">
        <f t="shared" si="6"/>
        <v>44</v>
      </c>
    </row>
    <row r="31" spans="1:22" s="91" customFormat="1" ht="9.9499999999999993" customHeight="1" thickBot="1" x14ac:dyDescent="0.3">
      <c r="A31" s="118"/>
      <c r="B31" s="51">
        <v>2014</v>
      </c>
      <c r="C31" s="36"/>
      <c r="D31" s="37"/>
      <c r="E31" s="37"/>
      <c r="F31" s="37"/>
      <c r="G31" s="38">
        <f t="shared" si="5"/>
        <v>0</v>
      </c>
      <c r="H31" s="36"/>
      <c r="I31" s="37"/>
      <c r="J31" s="37"/>
      <c r="K31" s="37">
        <f t="shared" ref="K31" si="7">SUM(G31:J31)</f>
        <v>0</v>
      </c>
      <c r="L31" s="38">
        <f t="shared" si="3"/>
        <v>0</v>
      </c>
      <c r="M31" s="36"/>
      <c r="N31" s="37"/>
      <c r="O31" s="37"/>
      <c r="P31" s="37">
        <f t="shared" ref="P31" si="8">SUM(L31:O31)</f>
        <v>0</v>
      </c>
      <c r="Q31" s="38">
        <f t="shared" si="4"/>
        <v>0</v>
      </c>
      <c r="R31" s="36"/>
      <c r="S31" s="37"/>
      <c r="T31" s="37"/>
      <c r="U31" s="37"/>
      <c r="V31" s="38">
        <f t="shared" si="6"/>
        <v>0</v>
      </c>
    </row>
    <row r="32" spans="1:22" x14ac:dyDescent="0.25">
      <c r="A32" s="8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</row>
    <row r="33" spans="1:25" ht="15.75" thickBot="1" x14ac:dyDescent="0.3">
      <c r="A33" s="119" t="s">
        <v>64</v>
      </c>
      <c r="B33" s="119"/>
      <c r="C33" s="119"/>
      <c r="D33" s="119"/>
      <c r="E33" s="119"/>
      <c r="F33" s="119"/>
      <c r="G33" s="119"/>
      <c r="H33" s="119"/>
      <c r="I33" s="119"/>
      <c r="J33" s="53"/>
      <c r="K33" s="53"/>
      <c r="L33"/>
      <c r="M33"/>
      <c r="N33"/>
      <c r="O33" s="53"/>
      <c r="P33" s="53"/>
      <c r="Q33"/>
      <c r="R33"/>
      <c r="S33"/>
      <c r="T33" s="53"/>
      <c r="U33" s="53"/>
    </row>
    <row r="34" spans="1:25" ht="15" customHeight="1" x14ac:dyDescent="0.25">
      <c r="A34" s="42"/>
      <c r="B34" s="122" t="s">
        <v>44</v>
      </c>
      <c r="C34" s="120"/>
      <c r="D34" s="120"/>
      <c r="E34" s="123"/>
      <c r="F34" s="121"/>
      <c r="G34" s="122" t="s">
        <v>45</v>
      </c>
      <c r="H34" s="120"/>
      <c r="I34" s="120"/>
      <c r="J34" s="123"/>
      <c r="K34" s="123"/>
      <c r="L34" s="122" t="s">
        <v>46</v>
      </c>
      <c r="M34" s="120"/>
      <c r="N34" s="120"/>
      <c r="O34" s="123"/>
      <c r="P34" s="123"/>
      <c r="Q34" s="124" t="s">
        <v>49</v>
      </c>
      <c r="R34" s="125"/>
      <c r="S34" s="125"/>
      <c r="T34" s="125"/>
      <c r="U34" s="126"/>
    </row>
    <row r="35" spans="1:25" ht="22.5" thickBot="1" x14ac:dyDescent="0.3">
      <c r="A35" s="43"/>
      <c r="B35" s="44" t="s">
        <v>0</v>
      </c>
      <c r="C35" s="45" t="s">
        <v>1</v>
      </c>
      <c r="D35" s="45" t="s">
        <v>43</v>
      </c>
      <c r="E35" s="46" t="s">
        <v>3</v>
      </c>
      <c r="F35" s="46" t="s">
        <v>42</v>
      </c>
      <c r="G35" s="44" t="s">
        <v>0</v>
      </c>
      <c r="H35" s="45" t="s">
        <v>1</v>
      </c>
      <c r="I35" s="45" t="s">
        <v>43</v>
      </c>
      <c r="J35" s="46" t="s">
        <v>3</v>
      </c>
      <c r="K35" s="46" t="s">
        <v>42</v>
      </c>
      <c r="L35" s="44" t="s">
        <v>0</v>
      </c>
      <c r="M35" s="45" t="s">
        <v>1</v>
      </c>
      <c r="N35" s="45" t="s">
        <v>43</v>
      </c>
      <c r="O35" s="46" t="s">
        <v>3</v>
      </c>
      <c r="P35" s="46" t="s">
        <v>42</v>
      </c>
      <c r="Q35" s="44" t="s">
        <v>0</v>
      </c>
      <c r="R35" s="45" t="s">
        <v>1</v>
      </c>
      <c r="S35" s="45" t="s">
        <v>43</v>
      </c>
      <c r="T35" s="46" t="s">
        <v>3</v>
      </c>
      <c r="U35" s="46" t="s">
        <v>42</v>
      </c>
    </row>
    <row r="36" spans="1:25" ht="9.9499999999999993" customHeight="1" thickBot="1" x14ac:dyDescent="0.3">
      <c r="A36" s="62" t="s">
        <v>50</v>
      </c>
      <c r="B36" s="63" t="s">
        <v>35</v>
      </c>
      <c r="C36" s="64" t="s">
        <v>36</v>
      </c>
      <c r="D36" s="64" t="s">
        <v>37</v>
      </c>
      <c r="E36" s="65" t="s">
        <v>38</v>
      </c>
      <c r="F36" s="66"/>
      <c r="G36" s="63" t="s">
        <v>65</v>
      </c>
      <c r="H36" s="64" t="s">
        <v>66</v>
      </c>
      <c r="I36" s="64" t="s">
        <v>67</v>
      </c>
      <c r="J36" s="65" t="s">
        <v>68</v>
      </c>
      <c r="K36" s="66"/>
      <c r="L36" s="63" t="s">
        <v>69</v>
      </c>
      <c r="M36" s="64" t="s">
        <v>70</v>
      </c>
      <c r="N36" s="64" t="s">
        <v>71</v>
      </c>
      <c r="O36" s="65" t="s">
        <v>72</v>
      </c>
      <c r="P36" s="66"/>
      <c r="Q36" s="63" t="s">
        <v>51</v>
      </c>
      <c r="R36" s="64" t="s">
        <v>52</v>
      </c>
      <c r="S36" s="64" t="s">
        <v>53</v>
      </c>
      <c r="T36" s="65" t="s">
        <v>54</v>
      </c>
      <c r="U36" s="66"/>
    </row>
    <row r="37" spans="1:25" ht="9.9499999999999993" customHeight="1" x14ac:dyDescent="0.25">
      <c r="A37" s="47">
        <v>2009</v>
      </c>
      <c r="B37" s="39">
        <v>25</v>
      </c>
      <c r="C37" s="40">
        <v>36</v>
      </c>
      <c r="D37" s="40">
        <v>39</v>
      </c>
      <c r="E37" s="50">
        <v>1</v>
      </c>
      <c r="F37" s="67">
        <v>31</v>
      </c>
      <c r="G37" s="39">
        <v>22</v>
      </c>
      <c r="H37" s="40">
        <v>60</v>
      </c>
      <c r="I37" s="40">
        <v>18</v>
      </c>
      <c r="J37" s="50"/>
      <c r="K37" s="68">
        <v>32</v>
      </c>
      <c r="L37" s="39">
        <v>24</v>
      </c>
      <c r="M37" s="40">
        <v>57</v>
      </c>
      <c r="N37" s="40">
        <v>15</v>
      </c>
      <c r="O37" s="50">
        <v>5</v>
      </c>
      <c r="P37" s="68">
        <v>31</v>
      </c>
      <c r="Q37" s="39"/>
      <c r="R37" s="40"/>
      <c r="S37" s="40"/>
      <c r="T37" s="50"/>
      <c r="U37" s="41"/>
    </row>
    <row r="38" spans="1:25" ht="9.9499999999999993" customHeight="1" x14ac:dyDescent="0.25">
      <c r="A38" s="48">
        <v>2012</v>
      </c>
      <c r="B38" s="34">
        <v>0</v>
      </c>
      <c r="C38" s="32">
        <v>34</v>
      </c>
      <c r="D38" s="32">
        <v>64</v>
      </c>
      <c r="E38" s="51">
        <v>3</v>
      </c>
      <c r="F38" s="58">
        <v>22</v>
      </c>
      <c r="G38" s="34">
        <v>12</v>
      </c>
      <c r="H38" s="32">
        <v>59</v>
      </c>
      <c r="I38" s="32">
        <v>25</v>
      </c>
      <c r="J38" s="51">
        <v>5</v>
      </c>
      <c r="K38" s="60">
        <v>22</v>
      </c>
      <c r="L38" s="34">
        <v>7</v>
      </c>
      <c r="M38" s="32">
        <v>60</v>
      </c>
      <c r="N38" s="32">
        <v>33</v>
      </c>
      <c r="O38" s="51">
        <v>0</v>
      </c>
      <c r="P38" s="60">
        <v>23</v>
      </c>
      <c r="Q38" s="34">
        <v>11</v>
      </c>
      <c r="R38" s="32">
        <v>31</v>
      </c>
      <c r="S38" s="32">
        <v>47</v>
      </c>
      <c r="T38" s="51">
        <v>10</v>
      </c>
      <c r="U38" s="60">
        <v>23</v>
      </c>
    </row>
    <row r="39" spans="1:25" ht="9.9499999999999993" customHeight="1" thickBot="1" x14ac:dyDescent="0.3">
      <c r="A39" s="49">
        <v>2013</v>
      </c>
      <c r="B39" s="36">
        <v>12</v>
      </c>
      <c r="C39" s="37">
        <v>62</v>
      </c>
      <c r="D39" s="37">
        <v>26</v>
      </c>
      <c r="E39" s="52"/>
      <c r="F39" s="59">
        <v>28</v>
      </c>
      <c r="G39" s="36">
        <v>9</v>
      </c>
      <c r="H39" s="37">
        <v>52</v>
      </c>
      <c r="I39" s="37">
        <v>38</v>
      </c>
      <c r="J39" s="52">
        <v>1</v>
      </c>
      <c r="K39" s="61">
        <v>28</v>
      </c>
      <c r="L39" s="36"/>
      <c r="M39" s="37"/>
      <c r="N39" s="37"/>
      <c r="O39" s="52"/>
      <c r="P39" s="38"/>
      <c r="Q39" s="36">
        <v>10</v>
      </c>
      <c r="R39" s="37">
        <v>37</v>
      </c>
      <c r="S39" s="37">
        <v>51</v>
      </c>
      <c r="T39" s="52">
        <v>1</v>
      </c>
      <c r="U39" s="61">
        <v>28</v>
      </c>
    </row>
    <row r="40" spans="1:25" ht="9.9499999999999993" customHeight="1" thickBot="1" x14ac:dyDescent="0.3">
      <c r="A40" s="49">
        <v>2014</v>
      </c>
      <c r="B40" s="36">
        <v>5</v>
      </c>
      <c r="C40" s="37">
        <v>53</v>
      </c>
      <c r="D40" s="37">
        <v>38</v>
      </c>
      <c r="E40" s="52">
        <v>3</v>
      </c>
      <c r="F40" s="38">
        <v>30</v>
      </c>
      <c r="G40" s="36">
        <v>13</v>
      </c>
      <c r="H40" s="37">
        <v>63</v>
      </c>
      <c r="I40" s="37">
        <v>22</v>
      </c>
      <c r="J40" s="52">
        <v>3</v>
      </c>
      <c r="K40" s="38">
        <v>31</v>
      </c>
      <c r="L40" s="36">
        <v>6</v>
      </c>
      <c r="M40" s="37">
        <v>50</v>
      </c>
      <c r="N40" s="37">
        <v>33</v>
      </c>
      <c r="O40" s="52">
        <v>10</v>
      </c>
      <c r="P40" s="38">
        <v>29</v>
      </c>
      <c r="Q40" s="36"/>
      <c r="R40" s="37"/>
      <c r="S40" s="37"/>
      <c r="T40" s="52"/>
      <c r="U40" s="38"/>
    </row>
    <row r="42" spans="1:25" ht="15.75" thickBot="1" x14ac:dyDescent="0.3"/>
    <row r="43" spans="1:25" ht="15" customHeight="1" x14ac:dyDescent="0.25">
      <c r="A43" s="9"/>
      <c r="B43" s="73"/>
      <c r="C43" s="124" t="s">
        <v>10</v>
      </c>
      <c r="D43" s="125"/>
      <c r="E43" s="125"/>
      <c r="F43" s="125"/>
      <c r="G43" s="126"/>
      <c r="H43" s="124" t="s">
        <v>11</v>
      </c>
      <c r="I43" s="125"/>
      <c r="J43" s="125"/>
      <c r="K43" s="125"/>
      <c r="L43" s="126"/>
      <c r="M43" s="124" t="s">
        <v>39</v>
      </c>
      <c r="N43" s="125"/>
      <c r="O43" s="125"/>
      <c r="P43" s="125"/>
      <c r="Q43" s="126"/>
      <c r="R43" s="127" t="s">
        <v>20</v>
      </c>
      <c r="S43" s="128"/>
      <c r="T43" s="128"/>
      <c r="U43" s="128"/>
      <c r="V43" s="129"/>
      <c r="W43" s="78" t="s">
        <v>21</v>
      </c>
      <c r="X43" s="108" t="s">
        <v>24</v>
      </c>
      <c r="Y43" s="108" t="s">
        <v>27</v>
      </c>
    </row>
    <row r="44" spans="1:25" ht="26.25" x14ac:dyDescent="0.25">
      <c r="A44" s="72" t="s">
        <v>8</v>
      </c>
      <c r="B44" s="74"/>
      <c r="C44" s="75" t="s">
        <v>0</v>
      </c>
      <c r="D44" s="14" t="s">
        <v>1</v>
      </c>
      <c r="E44" s="71" t="s">
        <v>2</v>
      </c>
      <c r="F44" s="76" t="s">
        <v>3</v>
      </c>
      <c r="G44" s="140" t="s">
        <v>76</v>
      </c>
      <c r="H44" s="75" t="s">
        <v>0</v>
      </c>
      <c r="I44" s="14" t="s">
        <v>1</v>
      </c>
      <c r="J44" s="14" t="s">
        <v>2</v>
      </c>
      <c r="K44" s="76" t="s">
        <v>3</v>
      </c>
      <c r="L44" s="140" t="s">
        <v>74</v>
      </c>
      <c r="M44" s="75" t="s">
        <v>0</v>
      </c>
      <c r="N44" s="14" t="s">
        <v>1</v>
      </c>
      <c r="O44" s="14" t="s">
        <v>2</v>
      </c>
      <c r="P44" s="76" t="s">
        <v>74</v>
      </c>
      <c r="Q44" s="140" t="s">
        <v>3</v>
      </c>
      <c r="R44" s="75" t="s">
        <v>0</v>
      </c>
      <c r="S44" s="14" t="s">
        <v>1</v>
      </c>
      <c r="T44" s="14" t="s">
        <v>2</v>
      </c>
      <c r="U44" s="76" t="s">
        <v>3</v>
      </c>
      <c r="V44" s="140" t="s">
        <v>74</v>
      </c>
      <c r="W44" s="79"/>
      <c r="X44" s="108"/>
      <c r="Y44" s="108"/>
    </row>
    <row r="45" spans="1:25" s="70" customFormat="1" ht="9.9499999999999993" customHeight="1" x14ac:dyDescent="0.25">
      <c r="A45" s="118" t="s">
        <v>41</v>
      </c>
      <c r="B45" s="51">
        <v>2009</v>
      </c>
      <c r="C45" s="34">
        <v>8</v>
      </c>
      <c r="D45" s="32">
        <v>9</v>
      </c>
      <c r="E45" s="33">
        <v>14</v>
      </c>
      <c r="F45" s="35"/>
      <c r="G45" s="141">
        <f>SUM(C45:F45)</f>
        <v>31</v>
      </c>
      <c r="H45" s="34">
        <v>6</v>
      </c>
      <c r="I45" s="32">
        <v>19</v>
      </c>
      <c r="J45" s="32">
        <v>7</v>
      </c>
      <c r="K45" s="35"/>
      <c r="L45" s="141">
        <f t="shared" ref="L45:L48" si="9">SUM(H45:K45)</f>
        <v>32</v>
      </c>
      <c r="M45" s="34">
        <v>7</v>
      </c>
      <c r="N45" s="32">
        <v>19</v>
      </c>
      <c r="O45" s="32">
        <v>4</v>
      </c>
      <c r="P45" s="35">
        <v>1</v>
      </c>
      <c r="Q45" s="141">
        <f t="shared" ref="Q45:Q48" si="10">SUM(M45:P45)</f>
        <v>31</v>
      </c>
      <c r="R45" s="34"/>
      <c r="S45" s="32"/>
      <c r="T45" s="32"/>
      <c r="U45" s="35"/>
      <c r="V45" s="141">
        <f t="shared" ref="V45:V48" si="11">SUM(R45:U45)</f>
        <v>0</v>
      </c>
      <c r="W45" s="80">
        <v>28</v>
      </c>
      <c r="X45" s="32">
        <v>45</v>
      </c>
      <c r="Y45" s="32">
        <v>2</v>
      </c>
    </row>
    <row r="46" spans="1:25" s="70" customFormat="1" ht="9.9499999999999993" customHeight="1" x14ac:dyDescent="0.25">
      <c r="A46" s="118"/>
      <c r="B46" s="51">
        <v>2012</v>
      </c>
      <c r="C46" s="34"/>
      <c r="D46" s="32">
        <v>7</v>
      </c>
      <c r="E46" s="33">
        <v>15</v>
      </c>
      <c r="F46" s="35"/>
      <c r="G46" s="141">
        <f t="shared" ref="G46:G48" si="12">SUM(C46:F46)</f>
        <v>22</v>
      </c>
      <c r="H46" s="34">
        <v>3</v>
      </c>
      <c r="I46" s="32">
        <v>13</v>
      </c>
      <c r="J46" s="32">
        <v>5</v>
      </c>
      <c r="K46" s="35">
        <v>1</v>
      </c>
      <c r="L46" s="141">
        <f t="shared" si="9"/>
        <v>22</v>
      </c>
      <c r="M46" s="34"/>
      <c r="N46" s="32">
        <v>6</v>
      </c>
      <c r="O46" s="32">
        <v>7</v>
      </c>
      <c r="P46" s="35"/>
      <c r="Q46" s="141">
        <f t="shared" si="10"/>
        <v>13</v>
      </c>
      <c r="R46" s="34">
        <v>2</v>
      </c>
      <c r="S46" s="32">
        <v>7</v>
      </c>
      <c r="T46" s="32">
        <v>12</v>
      </c>
      <c r="U46" s="35">
        <v>2</v>
      </c>
      <c r="V46" s="141">
        <f t="shared" si="11"/>
        <v>23</v>
      </c>
      <c r="W46" s="33"/>
      <c r="X46" s="32"/>
      <c r="Y46" s="32"/>
    </row>
    <row r="47" spans="1:25" s="70" customFormat="1" ht="9.9499999999999993" customHeight="1" x14ac:dyDescent="0.25">
      <c r="A47" s="118"/>
      <c r="B47" s="51">
        <v>2013</v>
      </c>
      <c r="C47" s="34">
        <v>4</v>
      </c>
      <c r="D47" s="32">
        <v>18</v>
      </c>
      <c r="E47" s="33">
        <v>6</v>
      </c>
      <c r="F47" s="35"/>
      <c r="G47" s="141">
        <f t="shared" si="12"/>
        <v>28</v>
      </c>
      <c r="H47" s="34">
        <v>2</v>
      </c>
      <c r="I47" s="32">
        <v>15</v>
      </c>
      <c r="J47" s="32">
        <v>11</v>
      </c>
      <c r="K47" s="35"/>
      <c r="L47" s="141">
        <f t="shared" si="9"/>
        <v>28</v>
      </c>
      <c r="M47" s="34"/>
      <c r="N47" s="32"/>
      <c r="O47" s="32"/>
      <c r="P47" s="35"/>
      <c r="Q47" s="141">
        <f t="shared" si="10"/>
        <v>0</v>
      </c>
      <c r="R47" s="34">
        <v>2</v>
      </c>
      <c r="S47" s="32">
        <v>11</v>
      </c>
      <c r="T47" s="32">
        <v>15</v>
      </c>
      <c r="U47" s="35"/>
      <c r="V47" s="141">
        <f t="shared" si="11"/>
        <v>28</v>
      </c>
      <c r="W47" s="33"/>
      <c r="X47" s="32"/>
      <c r="Y47" s="32"/>
    </row>
    <row r="48" spans="1:25" s="70" customFormat="1" ht="9.9499999999999993" customHeight="1" thickBot="1" x14ac:dyDescent="0.3">
      <c r="A48" s="118"/>
      <c r="B48" s="51">
        <v>2014</v>
      </c>
      <c r="C48" s="36"/>
      <c r="D48" s="37">
        <v>17</v>
      </c>
      <c r="E48" s="77">
        <v>12</v>
      </c>
      <c r="F48" s="38">
        <v>1</v>
      </c>
      <c r="G48" s="141">
        <f t="shared" si="12"/>
        <v>30</v>
      </c>
      <c r="H48" s="36">
        <v>5</v>
      </c>
      <c r="I48" s="37">
        <v>20</v>
      </c>
      <c r="J48" s="37">
        <v>5</v>
      </c>
      <c r="K48" s="38">
        <v>1</v>
      </c>
      <c r="L48" s="141">
        <f t="shared" si="9"/>
        <v>31</v>
      </c>
      <c r="M48" s="36">
        <v>1</v>
      </c>
      <c r="N48" s="37">
        <v>16</v>
      </c>
      <c r="O48" s="37">
        <v>10</v>
      </c>
      <c r="P48" s="38">
        <v>2</v>
      </c>
      <c r="Q48" s="141">
        <f t="shared" si="10"/>
        <v>29</v>
      </c>
      <c r="R48" s="36"/>
      <c r="S48" s="37"/>
      <c r="T48" s="37"/>
      <c r="U48" s="38"/>
      <c r="V48" s="141">
        <f t="shared" si="11"/>
        <v>0</v>
      </c>
      <c r="W48" s="33"/>
      <c r="X48" s="32"/>
      <c r="Y48" s="32"/>
    </row>
  </sheetData>
  <mergeCells count="31">
    <mergeCell ref="B2:F2"/>
    <mergeCell ref="G2:K2"/>
    <mergeCell ref="A1:I1"/>
    <mergeCell ref="L2:P2"/>
    <mergeCell ref="Q2:U2"/>
    <mergeCell ref="B34:F34"/>
    <mergeCell ref="G34:K34"/>
    <mergeCell ref="L34:P34"/>
    <mergeCell ref="Q34:U34"/>
    <mergeCell ref="R43:V43"/>
    <mergeCell ref="M43:Q43"/>
    <mergeCell ref="H43:L43"/>
    <mergeCell ref="C43:G43"/>
    <mergeCell ref="A45:A48"/>
    <mergeCell ref="A10:I10"/>
    <mergeCell ref="A17:I17"/>
    <mergeCell ref="B18:F18"/>
    <mergeCell ref="G18:K18"/>
    <mergeCell ref="L18:P18"/>
    <mergeCell ref="A33:I33"/>
    <mergeCell ref="A12:A15"/>
    <mergeCell ref="A27:A31"/>
    <mergeCell ref="C26:G26"/>
    <mergeCell ref="H26:L26"/>
    <mergeCell ref="M26:Q26"/>
    <mergeCell ref="Q18:U18"/>
    <mergeCell ref="R26:V26"/>
    <mergeCell ref="C11:G11"/>
    <mergeCell ref="H11:L11"/>
    <mergeCell ref="M11:Q11"/>
    <mergeCell ref="R11:V1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75"/>
  <sheetViews>
    <sheetView topLeftCell="N51" zoomScaleNormal="100" workbookViewId="0">
      <selection activeCell="N9" sqref="N9:Q9"/>
    </sheetView>
  </sheetViews>
  <sheetFormatPr baseColWidth="10" defaultRowHeight="15" x14ac:dyDescent="0.25"/>
  <cols>
    <col min="1" max="1" width="3.28515625" style="3" customWidth="1"/>
    <col min="2" max="2" width="9.7109375" style="106" customWidth="1"/>
    <col min="3" max="3" width="6.140625" style="3" customWidth="1"/>
    <col min="4" max="23" width="3.7109375" style="15" customWidth="1"/>
    <col min="24" max="24" width="1.85546875" style="15" customWidth="1"/>
    <col min="25" max="25" width="2" style="3" customWidth="1"/>
    <col min="26" max="26" width="9.85546875" style="106" customWidth="1"/>
    <col min="27" max="27" width="6.140625" style="3" customWidth="1"/>
    <col min="28" max="47" width="3.7109375" style="15" customWidth="1"/>
    <col min="48" max="16384" width="11.42578125" style="3"/>
  </cols>
  <sheetData>
    <row r="1" spans="1:54" ht="26.25" customHeight="1" x14ac:dyDescent="0.25">
      <c r="B1" s="105"/>
      <c r="C1" s="2"/>
      <c r="D1" s="109" t="s">
        <v>10</v>
      </c>
      <c r="E1" s="109"/>
      <c r="F1" s="109"/>
      <c r="G1" s="109"/>
      <c r="H1" s="109"/>
      <c r="I1" s="109" t="s">
        <v>11</v>
      </c>
      <c r="J1" s="109"/>
      <c r="K1" s="109"/>
      <c r="L1" s="109"/>
      <c r="M1" s="93"/>
      <c r="N1" s="109" t="s">
        <v>39</v>
      </c>
      <c r="O1" s="109"/>
      <c r="P1" s="109"/>
      <c r="Q1" s="109"/>
      <c r="R1" s="93"/>
      <c r="S1" s="109" t="s">
        <v>20</v>
      </c>
      <c r="T1" s="109"/>
      <c r="U1" s="109"/>
      <c r="V1" s="109"/>
      <c r="W1" s="93"/>
      <c r="Z1" s="105"/>
      <c r="AA1" s="2"/>
      <c r="AB1" s="109" t="s">
        <v>10</v>
      </c>
      <c r="AC1" s="109"/>
      <c r="AD1" s="109"/>
      <c r="AE1" s="109"/>
      <c r="AF1" s="109"/>
      <c r="AG1" s="109" t="s">
        <v>11</v>
      </c>
      <c r="AH1" s="109"/>
      <c r="AI1" s="109"/>
      <c r="AJ1" s="109"/>
      <c r="AK1" s="94"/>
      <c r="AL1" s="109" t="s">
        <v>39</v>
      </c>
      <c r="AM1" s="109"/>
      <c r="AN1" s="109"/>
      <c r="AO1" s="109"/>
      <c r="AP1" s="94"/>
      <c r="AQ1" s="109" t="s">
        <v>20</v>
      </c>
      <c r="AR1" s="109"/>
      <c r="AS1" s="109"/>
      <c r="AT1" s="109"/>
      <c r="AU1" s="94"/>
      <c r="AY1" s="110" t="s">
        <v>10</v>
      </c>
      <c r="AZ1" s="110"/>
      <c r="BA1" s="110"/>
      <c r="BB1" s="102"/>
    </row>
    <row r="2" spans="1:54" ht="45" customHeight="1" x14ac:dyDescent="0.25">
      <c r="B2" s="132" t="s">
        <v>73</v>
      </c>
      <c r="C2" s="12"/>
      <c r="D2" s="14" t="s">
        <v>0</v>
      </c>
      <c r="E2" s="14" t="s">
        <v>1</v>
      </c>
      <c r="F2" s="14" t="s">
        <v>2</v>
      </c>
      <c r="G2" s="14" t="s">
        <v>3</v>
      </c>
      <c r="H2" s="97" t="s">
        <v>74</v>
      </c>
      <c r="I2" s="14" t="s">
        <v>0</v>
      </c>
      <c r="J2" s="14" t="s">
        <v>1</v>
      </c>
      <c r="K2" s="14" t="s">
        <v>2</v>
      </c>
      <c r="L2" s="14" t="s">
        <v>3</v>
      </c>
      <c r="M2" s="97" t="s">
        <v>74</v>
      </c>
      <c r="N2" s="14" t="s">
        <v>0</v>
      </c>
      <c r="O2" s="14" t="s">
        <v>1</v>
      </c>
      <c r="P2" s="14" t="s">
        <v>2</v>
      </c>
      <c r="Q2" s="14" t="s">
        <v>3</v>
      </c>
      <c r="R2" s="97" t="s">
        <v>74</v>
      </c>
      <c r="S2" s="14" t="s">
        <v>0</v>
      </c>
      <c r="T2" s="14" t="s">
        <v>1</v>
      </c>
      <c r="U2" s="14" t="s">
        <v>2</v>
      </c>
      <c r="V2" s="14" t="s">
        <v>3</v>
      </c>
      <c r="W2" s="97" t="s">
        <v>74</v>
      </c>
      <c r="Z2" s="132" t="s">
        <v>73</v>
      </c>
      <c r="AA2" s="95"/>
      <c r="AB2" s="14" t="s">
        <v>0</v>
      </c>
      <c r="AC2" s="14" t="s">
        <v>1</v>
      </c>
      <c r="AD2" s="14" t="s">
        <v>2</v>
      </c>
      <c r="AE2" s="14" t="s">
        <v>3</v>
      </c>
      <c r="AF2" s="97" t="s">
        <v>74</v>
      </c>
      <c r="AG2" s="14" t="s">
        <v>0</v>
      </c>
      <c r="AH2" s="14" t="s">
        <v>1</v>
      </c>
      <c r="AI2" s="14" t="s">
        <v>2</v>
      </c>
      <c r="AJ2" s="14" t="s">
        <v>3</v>
      </c>
      <c r="AK2" s="97" t="s">
        <v>74</v>
      </c>
      <c r="AL2" s="14" t="s">
        <v>0</v>
      </c>
      <c r="AM2" s="14" t="s">
        <v>1</v>
      </c>
      <c r="AN2" s="14" t="s">
        <v>2</v>
      </c>
      <c r="AO2" s="14" t="s">
        <v>3</v>
      </c>
      <c r="AP2" s="97" t="s">
        <v>74</v>
      </c>
      <c r="AQ2" s="14" t="s">
        <v>0</v>
      </c>
      <c r="AR2" s="14" t="s">
        <v>1</v>
      </c>
      <c r="AS2" s="14" t="s">
        <v>2</v>
      </c>
      <c r="AT2" s="14" t="s">
        <v>3</v>
      </c>
      <c r="AU2" s="97" t="s">
        <v>74</v>
      </c>
      <c r="AY2" s="110" t="s">
        <v>77</v>
      </c>
      <c r="AZ2" s="110"/>
      <c r="BA2" s="110"/>
      <c r="BB2" s="102">
        <v>301</v>
      </c>
    </row>
    <row r="3" spans="1:54" ht="15" customHeight="1" x14ac:dyDescent="0.25">
      <c r="A3" s="3">
        <v>1</v>
      </c>
      <c r="B3" s="133"/>
      <c r="C3" s="1">
        <v>2009</v>
      </c>
      <c r="D3" s="4">
        <f t="shared" ref="D3" si="0">D11+D17+D23+D29+D35+D41+D48+D54+D60+D66+D72</f>
        <v>36</v>
      </c>
      <c r="E3" s="4">
        <f t="shared" ref="E3:G3" si="1">E11+E17+E23+E29+E35+E41+E48+E54+E60+E66+E72</f>
        <v>48</v>
      </c>
      <c r="F3" s="4">
        <f t="shared" si="1"/>
        <v>45</v>
      </c>
      <c r="G3" s="4">
        <f t="shared" si="1"/>
        <v>4</v>
      </c>
      <c r="H3" s="98">
        <f>SUM(D3:G3)</f>
        <v>133</v>
      </c>
      <c r="I3" s="4">
        <f t="shared" ref="I3:L3" si="2">I11+I17+I23+I29+I35+I41+I48+I54+I60+I66+I72</f>
        <v>61</v>
      </c>
      <c r="J3" s="4">
        <f t="shared" si="2"/>
        <v>52</v>
      </c>
      <c r="K3" s="4">
        <f t="shared" si="2"/>
        <v>27</v>
      </c>
      <c r="L3" s="4">
        <f t="shared" si="2"/>
        <v>10</v>
      </c>
      <c r="M3" s="98">
        <f>SUM(I3:L3)</f>
        <v>150</v>
      </c>
      <c r="N3" s="4">
        <f t="shared" ref="N3:Q3" si="3">N11+N17+N23+N29+N35+N41+N48+N54+N60+N66+N72</f>
        <v>23</v>
      </c>
      <c r="O3" s="4">
        <f t="shared" si="3"/>
        <v>99</v>
      </c>
      <c r="P3" s="4">
        <f t="shared" si="3"/>
        <v>24</v>
      </c>
      <c r="Q3" s="4">
        <f t="shared" si="3"/>
        <v>7</v>
      </c>
      <c r="R3" s="98">
        <f>SUM(N3:Q3)</f>
        <v>153</v>
      </c>
      <c r="S3" s="4">
        <f t="shared" ref="S3:V3" si="4">S11+S17+S23+S29+S35+S41+S48+S54+S60+S66+S72</f>
        <v>0</v>
      </c>
      <c r="T3" s="4">
        <f t="shared" si="4"/>
        <v>0</v>
      </c>
      <c r="U3" s="4">
        <f t="shared" si="4"/>
        <v>0</v>
      </c>
      <c r="V3" s="4">
        <f t="shared" si="4"/>
        <v>0</v>
      </c>
      <c r="W3" s="98">
        <f>SUM(S3:V3)</f>
        <v>0</v>
      </c>
      <c r="Y3" s="3">
        <v>1</v>
      </c>
      <c r="Z3" s="133"/>
      <c r="AA3" s="1">
        <v>2009</v>
      </c>
      <c r="AB3" s="4">
        <f t="shared" ref="AB3:AE6" si="5">D3*100/$H3</f>
        <v>27.06766917293233</v>
      </c>
      <c r="AC3" s="4">
        <f t="shared" si="5"/>
        <v>36.090225563909776</v>
      </c>
      <c r="AD3" s="4">
        <f t="shared" si="5"/>
        <v>33.834586466165412</v>
      </c>
      <c r="AE3" s="4">
        <f t="shared" si="5"/>
        <v>3.007518796992481</v>
      </c>
      <c r="AF3" s="98">
        <f>SUM(AB3:AE3)</f>
        <v>100</v>
      </c>
      <c r="AG3" s="4">
        <f t="shared" ref="AG3:AJ6" si="6">I3*100/$M3</f>
        <v>40.666666666666664</v>
      </c>
      <c r="AH3" s="4">
        <f t="shared" si="6"/>
        <v>34.666666666666664</v>
      </c>
      <c r="AI3" s="4">
        <f t="shared" si="6"/>
        <v>18</v>
      </c>
      <c r="AJ3" s="4">
        <f t="shared" si="6"/>
        <v>6.666666666666667</v>
      </c>
      <c r="AK3" s="98">
        <f>SUM(AG3:AJ3)</f>
        <v>100</v>
      </c>
      <c r="AL3" s="4">
        <f t="shared" ref="AL3:AO6" si="7">N3*100/$R3</f>
        <v>15.032679738562091</v>
      </c>
      <c r="AM3" s="4">
        <f t="shared" si="7"/>
        <v>64.705882352941174</v>
      </c>
      <c r="AN3" s="4">
        <f t="shared" si="7"/>
        <v>15.686274509803921</v>
      </c>
      <c r="AO3" s="4">
        <f t="shared" si="7"/>
        <v>4.5751633986928102</v>
      </c>
      <c r="AP3" s="98">
        <f>SUM(AL3:AO3)</f>
        <v>100</v>
      </c>
      <c r="AQ3" s="4" t="e">
        <f t="shared" ref="AQ3:AT6" si="8">S3*100/$W3</f>
        <v>#DIV/0!</v>
      </c>
      <c r="AR3" s="4" t="e">
        <f t="shared" si="8"/>
        <v>#DIV/0!</v>
      </c>
      <c r="AS3" s="4" t="e">
        <f t="shared" si="8"/>
        <v>#DIV/0!</v>
      </c>
      <c r="AT3" s="4" t="e">
        <f t="shared" si="8"/>
        <v>#DIV/0!</v>
      </c>
      <c r="AU3" s="98" t="e">
        <f>SUM(AQ3:AT3)</f>
        <v>#DIV/0!</v>
      </c>
      <c r="AY3" s="110" t="s">
        <v>78</v>
      </c>
      <c r="AZ3" s="110"/>
      <c r="BA3" s="110"/>
      <c r="BB3" s="102">
        <v>294</v>
      </c>
    </row>
    <row r="4" spans="1:54" ht="15" customHeight="1" x14ac:dyDescent="0.25">
      <c r="B4" s="133"/>
      <c r="C4" s="1">
        <v>2012</v>
      </c>
      <c r="D4" s="4">
        <f t="shared" ref="D4:G4" si="9">D12+D18+D24+D30+D36+D42+D49+D55+D61+D67+D73</f>
        <v>6</v>
      </c>
      <c r="E4" s="4">
        <f t="shared" si="9"/>
        <v>8</v>
      </c>
      <c r="F4" s="4">
        <f t="shared" si="9"/>
        <v>11</v>
      </c>
      <c r="G4" s="4">
        <f t="shared" si="9"/>
        <v>1</v>
      </c>
      <c r="H4" s="98">
        <f t="shared" ref="H4:H6" si="10">SUM(D4:G4)</f>
        <v>26</v>
      </c>
      <c r="I4" s="4">
        <f t="shared" ref="I4:L4" si="11">I12+I18+I24+I30+I36+I42+I49+I55+I61+I67+I73</f>
        <v>8</v>
      </c>
      <c r="J4" s="4">
        <f t="shared" si="11"/>
        <v>10</v>
      </c>
      <c r="K4" s="4">
        <f t="shared" si="11"/>
        <v>7</v>
      </c>
      <c r="L4" s="4">
        <f t="shared" si="11"/>
        <v>0</v>
      </c>
      <c r="M4" s="98">
        <f t="shared" ref="M4:M6" si="12">SUM(I4:L4)</f>
        <v>25</v>
      </c>
      <c r="N4" s="4">
        <f t="shared" ref="N4:Q4" si="13">N12+N18+N24+N30+N36+N42+N49+N55+N61+N67+N73</f>
        <v>3</v>
      </c>
      <c r="O4" s="4">
        <f t="shared" si="13"/>
        <v>16</v>
      </c>
      <c r="P4" s="4">
        <f t="shared" si="13"/>
        <v>7</v>
      </c>
      <c r="Q4" s="4">
        <f t="shared" si="13"/>
        <v>2</v>
      </c>
      <c r="R4" s="98">
        <f t="shared" ref="R4:R6" si="14">SUM(N4:Q4)</f>
        <v>28</v>
      </c>
      <c r="S4" s="4">
        <f t="shared" ref="S4:V4" si="15">S12+S18+S24+S30+S36+S42+S49+S55+S61+S67+S73</f>
        <v>13</v>
      </c>
      <c r="T4" s="4">
        <f t="shared" si="15"/>
        <v>5</v>
      </c>
      <c r="U4" s="4">
        <f t="shared" si="15"/>
        <v>10</v>
      </c>
      <c r="V4" s="4">
        <f t="shared" si="15"/>
        <v>1</v>
      </c>
      <c r="W4" s="98">
        <f t="shared" ref="W4:W6" si="16">SUM(S4:V4)</f>
        <v>29</v>
      </c>
      <c r="Z4" s="133"/>
      <c r="AA4" s="1">
        <v>2012</v>
      </c>
      <c r="AB4" s="4">
        <f t="shared" si="5"/>
        <v>23.076923076923077</v>
      </c>
      <c r="AC4" s="4">
        <f t="shared" si="5"/>
        <v>30.76923076923077</v>
      </c>
      <c r="AD4" s="4">
        <f t="shared" si="5"/>
        <v>42.307692307692307</v>
      </c>
      <c r="AE4" s="4">
        <f t="shared" si="5"/>
        <v>3.8461538461538463</v>
      </c>
      <c r="AF4" s="98">
        <f>SUM(AB4:AE4)</f>
        <v>100</v>
      </c>
      <c r="AG4" s="4">
        <f t="shared" si="6"/>
        <v>32</v>
      </c>
      <c r="AH4" s="4">
        <f t="shared" si="6"/>
        <v>40</v>
      </c>
      <c r="AI4" s="4">
        <f t="shared" si="6"/>
        <v>28</v>
      </c>
      <c r="AJ4" s="4">
        <f t="shared" si="6"/>
        <v>0</v>
      </c>
      <c r="AK4" s="98">
        <f t="shared" ref="AK4:AK6" si="17">SUM(AG4:AJ4)</f>
        <v>100</v>
      </c>
      <c r="AL4" s="4">
        <f t="shared" si="7"/>
        <v>10.714285714285714</v>
      </c>
      <c r="AM4" s="4">
        <f t="shared" si="7"/>
        <v>57.142857142857146</v>
      </c>
      <c r="AN4" s="4">
        <f t="shared" si="7"/>
        <v>25</v>
      </c>
      <c r="AO4" s="4">
        <f t="shared" si="7"/>
        <v>7.1428571428571432</v>
      </c>
      <c r="AP4" s="98">
        <f t="shared" ref="AP4:AP6" si="18">SUM(AL4:AO4)</f>
        <v>100</v>
      </c>
      <c r="AQ4" s="4">
        <f t="shared" si="8"/>
        <v>44.827586206896555</v>
      </c>
      <c r="AR4" s="4">
        <f t="shared" si="8"/>
        <v>17.241379310344829</v>
      </c>
      <c r="AS4" s="4">
        <f t="shared" si="8"/>
        <v>34.482758620689658</v>
      </c>
      <c r="AT4" s="4">
        <f t="shared" si="8"/>
        <v>3.4482758620689653</v>
      </c>
      <c r="AU4" s="98">
        <f t="shared" ref="AU4:AU6" si="19">SUM(AQ4:AT4)</f>
        <v>100.00000000000001</v>
      </c>
      <c r="AY4" s="110" t="s">
        <v>79</v>
      </c>
      <c r="AZ4" s="110"/>
      <c r="BA4" s="110"/>
      <c r="BB4" s="102">
        <v>280</v>
      </c>
    </row>
    <row r="5" spans="1:54" x14ac:dyDescent="0.25">
      <c r="B5" s="134"/>
      <c r="C5" s="1">
        <v>2013</v>
      </c>
      <c r="D5" s="4">
        <f t="shared" ref="D5:G5" si="20">D13+D19+D25+D31+D37+D43+D50+D56+D62+D68+D74</f>
        <v>3</v>
      </c>
      <c r="E5" s="4">
        <f t="shared" si="20"/>
        <v>26</v>
      </c>
      <c r="F5" s="4">
        <f t="shared" si="20"/>
        <v>11</v>
      </c>
      <c r="G5" s="4">
        <f t="shared" si="20"/>
        <v>3</v>
      </c>
      <c r="H5" s="98">
        <f t="shared" si="10"/>
        <v>43</v>
      </c>
      <c r="I5" s="4">
        <f t="shared" ref="I5:L5" si="21">I13+I19+I25+I31+I37+I43+I50+I56+I62+I68+I74</f>
        <v>3</v>
      </c>
      <c r="J5" s="4">
        <f t="shared" si="21"/>
        <v>13</v>
      </c>
      <c r="K5" s="4">
        <f t="shared" si="21"/>
        <v>16</v>
      </c>
      <c r="L5" s="4">
        <f t="shared" si="21"/>
        <v>9</v>
      </c>
      <c r="M5" s="98">
        <f t="shared" si="12"/>
        <v>41</v>
      </c>
      <c r="N5" s="4">
        <f t="shared" ref="N5:Q5" si="22">N13+N19+N25+N31+N37+N43+N50+N56+N62+N68+N74</f>
        <v>0</v>
      </c>
      <c r="O5" s="4">
        <f t="shared" si="22"/>
        <v>0</v>
      </c>
      <c r="P5" s="4">
        <f t="shared" si="22"/>
        <v>0</v>
      </c>
      <c r="Q5" s="4">
        <f t="shared" si="22"/>
        <v>0</v>
      </c>
      <c r="R5" s="98">
        <f t="shared" si="14"/>
        <v>0</v>
      </c>
      <c r="S5" s="4">
        <f t="shared" ref="S5:V5" si="23">S13+S19+S25+S31+S37+S43+S50+S56+S62+S68+S74</f>
        <v>13</v>
      </c>
      <c r="T5" s="4">
        <f t="shared" si="23"/>
        <v>19</v>
      </c>
      <c r="U5" s="4">
        <f t="shared" si="23"/>
        <v>9</v>
      </c>
      <c r="V5" s="4">
        <f t="shared" si="23"/>
        <v>3</v>
      </c>
      <c r="W5" s="98">
        <f t="shared" si="16"/>
        <v>44</v>
      </c>
      <c r="Z5" s="134"/>
      <c r="AA5" s="1">
        <v>2013</v>
      </c>
      <c r="AB5" s="4">
        <f t="shared" si="5"/>
        <v>6.9767441860465116</v>
      </c>
      <c r="AC5" s="4">
        <f t="shared" si="5"/>
        <v>60.465116279069768</v>
      </c>
      <c r="AD5" s="4">
        <f t="shared" si="5"/>
        <v>25.581395348837209</v>
      </c>
      <c r="AE5" s="4">
        <f t="shared" si="5"/>
        <v>6.9767441860465116</v>
      </c>
      <c r="AF5" s="98">
        <f>SUM(AB5:AE5)</f>
        <v>100</v>
      </c>
      <c r="AG5" s="4">
        <f t="shared" si="6"/>
        <v>7.3170731707317076</v>
      </c>
      <c r="AH5" s="4">
        <f t="shared" si="6"/>
        <v>31.707317073170731</v>
      </c>
      <c r="AI5" s="4">
        <f t="shared" si="6"/>
        <v>39.024390243902438</v>
      </c>
      <c r="AJ5" s="4">
        <f t="shared" si="6"/>
        <v>21.951219512195124</v>
      </c>
      <c r="AK5" s="98">
        <f t="shared" si="17"/>
        <v>100</v>
      </c>
      <c r="AL5" s="4" t="e">
        <f t="shared" si="7"/>
        <v>#DIV/0!</v>
      </c>
      <c r="AM5" s="4" t="e">
        <f t="shared" si="7"/>
        <v>#DIV/0!</v>
      </c>
      <c r="AN5" s="4" t="e">
        <f t="shared" si="7"/>
        <v>#DIV/0!</v>
      </c>
      <c r="AO5" s="4" t="e">
        <f t="shared" si="7"/>
        <v>#DIV/0!</v>
      </c>
      <c r="AP5" s="98" t="e">
        <f t="shared" si="18"/>
        <v>#DIV/0!</v>
      </c>
      <c r="AQ5" s="4">
        <f t="shared" si="8"/>
        <v>29.545454545454547</v>
      </c>
      <c r="AR5" s="4">
        <f t="shared" si="8"/>
        <v>43.18181818181818</v>
      </c>
      <c r="AS5" s="4">
        <f t="shared" si="8"/>
        <v>20.454545454545453</v>
      </c>
      <c r="AT5" s="4">
        <f t="shared" si="8"/>
        <v>6.8181818181818183</v>
      </c>
      <c r="AU5" s="98">
        <f t="shared" si="19"/>
        <v>99.999999999999986</v>
      </c>
    </row>
    <row r="6" spans="1:54" x14ac:dyDescent="0.25">
      <c r="B6" s="105"/>
      <c r="C6" s="1">
        <v>2014</v>
      </c>
      <c r="D6" s="4">
        <f t="shared" ref="D6:G6" si="24">D14+D20+D26+D32+D38+D44+D51+D57+D63+D69+D75</f>
        <v>17</v>
      </c>
      <c r="E6" s="4">
        <f t="shared" si="24"/>
        <v>18</v>
      </c>
      <c r="F6" s="4">
        <f t="shared" si="24"/>
        <v>3</v>
      </c>
      <c r="G6" s="4">
        <f t="shared" si="24"/>
        <v>7</v>
      </c>
      <c r="H6" s="98">
        <f t="shared" si="10"/>
        <v>45</v>
      </c>
      <c r="I6" s="4">
        <f t="shared" ref="I6:L6" si="25">I14+I20+I26+I32+I38+I44+I51+I57+I63+I69+I75</f>
        <v>13</v>
      </c>
      <c r="J6" s="4">
        <f t="shared" si="25"/>
        <v>10</v>
      </c>
      <c r="K6" s="4">
        <f t="shared" si="25"/>
        <v>12</v>
      </c>
      <c r="L6" s="4">
        <f t="shared" si="25"/>
        <v>8</v>
      </c>
      <c r="M6" s="98">
        <f t="shared" si="12"/>
        <v>43</v>
      </c>
      <c r="N6" s="4">
        <f t="shared" ref="N6:Q6" si="26">N14+N20+N26+N32+N38+N44+N51+N57+N63+N69+N75</f>
        <v>6</v>
      </c>
      <c r="O6" s="4">
        <f t="shared" si="26"/>
        <v>28</v>
      </c>
      <c r="P6" s="4">
        <f t="shared" si="26"/>
        <v>6</v>
      </c>
      <c r="Q6" s="4">
        <f t="shared" si="26"/>
        <v>4</v>
      </c>
      <c r="R6" s="98">
        <f t="shared" si="14"/>
        <v>44</v>
      </c>
      <c r="S6" s="4">
        <f t="shared" ref="S6:V6" si="27">S14+S20+S26+S32+S38+S44+S51+S57+S63+S69+S75</f>
        <v>0</v>
      </c>
      <c r="T6" s="4">
        <f t="shared" si="27"/>
        <v>0</v>
      </c>
      <c r="U6" s="4">
        <f t="shared" si="27"/>
        <v>0</v>
      </c>
      <c r="V6" s="4">
        <f t="shared" si="27"/>
        <v>0</v>
      </c>
      <c r="W6" s="98">
        <f t="shared" si="16"/>
        <v>0</v>
      </c>
      <c r="Z6" s="105"/>
      <c r="AA6" s="1">
        <v>2014</v>
      </c>
      <c r="AB6" s="4">
        <f t="shared" si="5"/>
        <v>37.777777777777779</v>
      </c>
      <c r="AC6" s="4">
        <f t="shared" si="5"/>
        <v>40</v>
      </c>
      <c r="AD6" s="4">
        <f t="shared" si="5"/>
        <v>6.666666666666667</v>
      </c>
      <c r="AE6" s="4">
        <f t="shared" si="5"/>
        <v>15.555555555555555</v>
      </c>
      <c r="AF6" s="98">
        <f>SUM(AB6:AE6)</f>
        <v>100</v>
      </c>
      <c r="AG6" s="4">
        <f t="shared" si="6"/>
        <v>30.232558139534884</v>
      </c>
      <c r="AH6" s="4">
        <f t="shared" si="6"/>
        <v>23.255813953488371</v>
      </c>
      <c r="AI6" s="4">
        <f t="shared" si="6"/>
        <v>27.906976744186046</v>
      </c>
      <c r="AJ6" s="4">
        <f t="shared" si="6"/>
        <v>18.604651162790699</v>
      </c>
      <c r="AK6" s="98">
        <f t="shared" si="17"/>
        <v>100</v>
      </c>
      <c r="AL6" s="4">
        <f t="shared" si="7"/>
        <v>13.636363636363637</v>
      </c>
      <c r="AM6" s="4">
        <f t="shared" si="7"/>
        <v>63.636363636363633</v>
      </c>
      <c r="AN6" s="4">
        <f t="shared" si="7"/>
        <v>13.636363636363637</v>
      </c>
      <c r="AO6" s="4">
        <f t="shared" si="7"/>
        <v>9.0909090909090917</v>
      </c>
      <c r="AP6" s="98">
        <f t="shared" si="18"/>
        <v>100</v>
      </c>
      <c r="AQ6" s="4" t="e">
        <f t="shared" si="8"/>
        <v>#DIV/0!</v>
      </c>
      <c r="AR6" s="4" t="e">
        <f t="shared" si="8"/>
        <v>#DIV/0!</v>
      </c>
      <c r="AS6" s="4" t="e">
        <f t="shared" si="8"/>
        <v>#DIV/0!</v>
      </c>
      <c r="AT6" s="4" t="e">
        <f t="shared" si="8"/>
        <v>#DIV/0!</v>
      </c>
      <c r="AU6" s="98" t="e">
        <f t="shared" si="19"/>
        <v>#DIV/0!</v>
      </c>
    </row>
    <row r="7" spans="1:54" s="81" customFormat="1" x14ac:dyDescent="0.25">
      <c r="B7" s="107"/>
      <c r="C7" s="82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Z7" s="107"/>
      <c r="AA7" s="82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</row>
    <row r="8" spans="1:54" s="81" customFormat="1" ht="15" customHeight="1" x14ac:dyDescent="0.25">
      <c r="B8" s="107"/>
      <c r="C8" s="82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Z8" s="107"/>
      <c r="AA8" s="82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Y8" s="110" t="s">
        <v>11</v>
      </c>
      <c r="AZ8" s="110"/>
      <c r="BA8" s="110"/>
      <c r="BB8" s="102"/>
    </row>
    <row r="9" spans="1:54" ht="26.25" customHeight="1" x14ac:dyDescent="0.25">
      <c r="B9" s="105"/>
      <c r="C9" s="2"/>
      <c r="D9" s="109" t="s">
        <v>10</v>
      </c>
      <c r="E9" s="109"/>
      <c r="F9" s="109"/>
      <c r="G9" s="109"/>
      <c r="H9" s="109"/>
      <c r="I9" s="109" t="s">
        <v>11</v>
      </c>
      <c r="J9" s="109"/>
      <c r="K9" s="109"/>
      <c r="L9" s="109"/>
      <c r="M9" s="93"/>
      <c r="N9" s="109" t="s">
        <v>39</v>
      </c>
      <c r="O9" s="109"/>
      <c r="P9" s="109"/>
      <c r="Q9" s="109"/>
      <c r="R9" s="93"/>
      <c r="S9" s="109" t="s">
        <v>20</v>
      </c>
      <c r="T9" s="109"/>
      <c r="U9" s="109"/>
      <c r="V9" s="109"/>
      <c r="W9" s="93"/>
      <c r="Z9" s="105"/>
      <c r="AA9" s="2"/>
      <c r="AB9" s="109" t="s">
        <v>10</v>
      </c>
      <c r="AC9" s="109"/>
      <c r="AD9" s="109"/>
      <c r="AE9" s="109"/>
      <c r="AF9" s="109"/>
      <c r="AG9" s="109" t="s">
        <v>11</v>
      </c>
      <c r="AH9" s="109"/>
      <c r="AI9" s="109"/>
      <c r="AJ9" s="109"/>
      <c r="AK9" s="94"/>
      <c r="AL9" s="109" t="s">
        <v>39</v>
      </c>
      <c r="AM9" s="109"/>
      <c r="AN9" s="109"/>
      <c r="AO9" s="109"/>
      <c r="AP9" s="94"/>
      <c r="AQ9" s="109" t="s">
        <v>20</v>
      </c>
      <c r="AR9" s="109"/>
      <c r="AS9" s="109"/>
      <c r="AT9" s="109"/>
      <c r="AU9" s="94"/>
      <c r="AY9" s="110" t="s">
        <v>77</v>
      </c>
      <c r="AZ9" s="110"/>
      <c r="BA9" s="110"/>
      <c r="BB9" s="102">
        <v>301</v>
      </c>
    </row>
    <row r="10" spans="1:54" ht="26.25" customHeight="1" x14ac:dyDescent="0.25">
      <c r="B10" s="84"/>
      <c r="C10" s="84"/>
      <c r="D10" s="14" t="s">
        <v>0</v>
      </c>
      <c r="E10" s="14" t="s">
        <v>1</v>
      </c>
      <c r="F10" s="14" t="s">
        <v>2</v>
      </c>
      <c r="G10" s="14" t="s">
        <v>3</v>
      </c>
      <c r="H10" s="97" t="s">
        <v>74</v>
      </c>
      <c r="I10" s="14" t="s">
        <v>0</v>
      </c>
      <c r="J10" s="14" t="s">
        <v>1</v>
      </c>
      <c r="K10" s="14" t="s">
        <v>2</v>
      </c>
      <c r="L10" s="14" t="s">
        <v>3</v>
      </c>
      <c r="M10" s="97" t="s">
        <v>74</v>
      </c>
      <c r="N10" s="14" t="s">
        <v>0</v>
      </c>
      <c r="O10" s="14" t="s">
        <v>1</v>
      </c>
      <c r="P10" s="14" t="s">
        <v>2</v>
      </c>
      <c r="Q10" s="14" t="s">
        <v>3</v>
      </c>
      <c r="R10" s="97" t="s">
        <v>74</v>
      </c>
      <c r="S10" s="14" t="s">
        <v>0</v>
      </c>
      <c r="T10" s="14" t="s">
        <v>1</v>
      </c>
      <c r="U10" s="14" t="s">
        <v>2</v>
      </c>
      <c r="V10" s="14" t="s">
        <v>3</v>
      </c>
      <c r="W10" s="97" t="s">
        <v>74</v>
      </c>
      <c r="Z10" s="84"/>
      <c r="AA10" s="84"/>
      <c r="AB10" s="14" t="s">
        <v>0</v>
      </c>
      <c r="AC10" s="14" t="s">
        <v>1</v>
      </c>
      <c r="AD10" s="14" t="s">
        <v>2</v>
      </c>
      <c r="AE10" s="14" t="s">
        <v>3</v>
      </c>
      <c r="AF10" s="97" t="s">
        <v>74</v>
      </c>
      <c r="AG10" s="14" t="s">
        <v>0</v>
      </c>
      <c r="AH10" s="14" t="s">
        <v>1</v>
      </c>
      <c r="AI10" s="14" t="s">
        <v>2</v>
      </c>
      <c r="AJ10" s="14" t="s">
        <v>3</v>
      </c>
      <c r="AK10" s="97" t="s">
        <v>74</v>
      </c>
      <c r="AL10" s="14" t="s">
        <v>0</v>
      </c>
      <c r="AM10" s="14" t="s">
        <v>1</v>
      </c>
      <c r="AN10" s="14" t="s">
        <v>2</v>
      </c>
      <c r="AO10" s="14" t="s">
        <v>3</v>
      </c>
      <c r="AP10" s="97" t="s">
        <v>74</v>
      </c>
      <c r="AQ10" s="14" t="s">
        <v>0</v>
      </c>
      <c r="AR10" s="14" t="s">
        <v>1</v>
      </c>
      <c r="AS10" s="14" t="s">
        <v>2</v>
      </c>
      <c r="AT10" s="14" t="s">
        <v>3</v>
      </c>
      <c r="AU10" s="97" t="s">
        <v>74</v>
      </c>
      <c r="AY10" s="110" t="s">
        <v>78</v>
      </c>
      <c r="AZ10" s="110"/>
      <c r="BA10" s="110"/>
      <c r="BB10" s="102">
        <v>302</v>
      </c>
    </row>
    <row r="11" spans="1:54" ht="15" customHeight="1" x14ac:dyDescent="0.25">
      <c r="A11" s="3">
        <v>1</v>
      </c>
      <c r="B11" s="132" t="s">
        <v>34</v>
      </c>
      <c r="C11" s="1">
        <v>2009</v>
      </c>
      <c r="D11" s="4">
        <v>2</v>
      </c>
      <c r="E11" s="4">
        <v>8</v>
      </c>
      <c r="F11" s="4">
        <v>8</v>
      </c>
      <c r="G11" s="4">
        <v>1</v>
      </c>
      <c r="H11" s="98">
        <f>SUM(D11:G11)</f>
        <v>19</v>
      </c>
      <c r="I11" s="4">
        <v>4</v>
      </c>
      <c r="J11" s="4">
        <v>6</v>
      </c>
      <c r="K11" s="4">
        <v>5</v>
      </c>
      <c r="L11" s="4">
        <v>3</v>
      </c>
      <c r="M11" s="98">
        <f>SUM(I11:L11)</f>
        <v>18</v>
      </c>
      <c r="N11" s="4">
        <v>1</v>
      </c>
      <c r="O11" s="4">
        <v>10</v>
      </c>
      <c r="P11" s="4">
        <v>6</v>
      </c>
      <c r="Q11" s="4">
        <v>2</v>
      </c>
      <c r="R11" s="98">
        <f>SUM(N11:Q11)</f>
        <v>19</v>
      </c>
      <c r="S11" s="4"/>
      <c r="T11" s="4"/>
      <c r="U11" s="4"/>
      <c r="V11" s="4"/>
      <c r="W11" s="98">
        <f>SUM(S11:V11)</f>
        <v>0</v>
      </c>
      <c r="Y11" s="3">
        <v>1</v>
      </c>
      <c r="Z11" s="132" t="s">
        <v>34</v>
      </c>
      <c r="AA11" s="1">
        <v>2009</v>
      </c>
      <c r="AB11" s="4">
        <f t="shared" ref="AB11:AE14" si="28">D11*100/$H11</f>
        <v>10.526315789473685</v>
      </c>
      <c r="AC11" s="4">
        <f t="shared" si="28"/>
        <v>42.10526315789474</v>
      </c>
      <c r="AD11" s="4">
        <f t="shared" si="28"/>
        <v>42.10526315789474</v>
      </c>
      <c r="AE11" s="4">
        <f t="shared" si="28"/>
        <v>5.2631578947368425</v>
      </c>
      <c r="AF11" s="98">
        <f>SUM(AB11:AE11)</f>
        <v>100</v>
      </c>
      <c r="AG11" s="4">
        <f t="shared" ref="AG11:AJ14" si="29">I11*100/$M11</f>
        <v>22.222222222222221</v>
      </c>
      <c r="AH11" s="4">
        <f t="shared" si="29"/>
        <v>33.333333333333336</v>
      </c>
      <c r="AI11" s="4">
        <f t="shared" si="29"/>
        <v>27.777777777777779</v>
      </c>
      <c r="AJ11" s="4">
        <f t="shared" si="29"/>
        <v>16.666666666666668</v>
      </c>
      <c r="AK11" s="98">
        <f t="shared" ref="AK11:AK14" si="30">SUM(AG11:AJ11)</f>
        <v>100.00000000000001</v>
      </c>
      <c r="AL11" s="4">
        <f t="shared" ref="AL11:AO14" si="31">N11*100/$R11</f>
        <v>5.2631578947368425</v>
      </c>
      <c r="AM11" s="4">
        <f t="shared" si="31"/>
        <v>52.631578947368418</v>
      </c>
      <c r="AN11" s="4">
        <f t="shared" si="31"/>
        <v>31.578947368421051</v>
      </c>
      <c r="AO11" s="4">
        <f t="shared" si="31"/>
        <v>10.526315789473685</v>
      </c>
      <c r="AP11" s="98">
        <f t="shared" ref="AP11:AP14" si="32">SUM(AL11:AO11)</f>
        <v>100</v>
      </c>
      <c r="AQ11" s="4" t="e">
        <f t="shared" ref="AQ11:AT14" si="33">S11*100/$W11</f>
        <v>#DIV/0!</v>
      </c>
      <c r="AR11" s="4" t="e">
        <f t="shared" si="33"/>
        <v>#DIV/0!</v>
      </c>
      <c r="AS11" s="4" t="e">
        <f t="shared" si="33"/>
        <v>#DIV/0!</v>
      </c>
      <c r="AT11" s="4" t="e">
        <f t="shared" si="33"/>
        <v>#DIV/0!</v>
      </c>
      <c r="AU11" s="98" t="e">
        <f t="shared" ref="AU11:AU14" si="34">SUM(AQ11:AT11)</f>
        <v>#DIV/0!</v>
      </c>
      <c r="AY11" s="110" t="s">
        <v>79</v>
      </c>
      <c r="AZ11" s="110"/>
      <c r="BA11" s="110"/>
      <c r="BB11" s="102">
        <v>288</v>
      </c>
    </row>
    <row r="12" spans="1:54" x14ac:dyDescent="0.25">
      <c r="B12" s="133"/>
      <c r="C12" s="1">
        <v>2012</v>
      </c>
      <c r="D12" s="4">
        <v>1</v>
      </c>
      <c r="E12" s="4">
        <v>1</v>
      </c>
      <c r="F12" s="4">
        <v>1</v>
      </c>
      <c r="G12" s="4">
        <v>1</v>
      </c>
      <c r="H12" s="98">
        <f t="shared" ref="H12:H14" si="35">SUM(D12:G12)</f>
        <v>4</v>
      </c>
      <c r="I12" s="4">
        <v>3</v>
      </c>
      <c r="J12" s="4">
        <v>1</v>
      </c>
      <c r="K12" s="4">
        <v>1</v>
      </c>
      <c r="L12" s="4"/>
      <c r="M12" s="98">
        <f t="shared" ref="M12:M14" si="36">SUM(I12:L12)</f>
        <v>5</v>
      </c>
      <c r="N12" s="4">
        <v>1</v>
      </c>
      <c r="O12" s="4">
        <v>1</v>
      </c>
      <c r="P12" s="4">
        <v>2</v>
      </c>
      <c r="Q12" s="4">
        <v>2</v>
      </c>
      <c r="R12" s="98">
        <f t="shared" ref="R12:R14" si="37">SUM(N12:Q12)</f>
        <v>6</v>
      </c>
      <c r="S12" s="4">
        <v>2</v>
      </c>
      <c r="T12" s="4"/>
      <c r="U12" s="4">
        <v>2</v>
      </c>
      <c r="V12" s="4">
        <v>1</v>
      </c>
      <c r="W12" s="98">
        <f t="shared" ref="W12:W14" si="38">SUM(S12:V12)</f>
        <v>5</v>
      </c>
      <c r="Z12" s="133"/>
      <c r="AA12" s="1">
        <v>2012</v>
      </c>
      <c r="AB12" s="4">
        <f t="shared" si="28"/>
        <v>25</v>
      </c>
      <c r="AC12" s="4">
        <f t="shared" si="28"/>
        <v>25</v>
      </c>
      <c r="AD12" s="4">
        <f t="shared" si="28"/>
        <v>25</v>
      </c>
      <c r="AE12" s="4">
        <f t="shared" si="28"/>
        <v>25</v>
      </c>
      <c r="AF12" s="98">
        <f>SUM(AB12:AE12)</f>
        <v>100</v>
      </c>
      <c r="AG12" s="4">
        <f t="shared" si="29"/>
        <v>60</v>
      </c>
      <c r="AH12" s="4">
        <f t="shared" si="29"/>
        <v>20</v>
      </c>
      <c r="AI12" s="4">
        <f t="shared" si="29"/>
        <v>20</v>
      </c>
      <c r="AJ12" s="4">
        <f t="shared" si="29"/>
        <v>0</v>
      </c>
      <c r="AK12" s="98">
        <f t="shared" si="30"/>
        <v>100</v>
      </c>
      <c r="AL12" s="4">
        <f t="shared" si="31"/>
        <v>16.666666666666668</v>
      </c>
      <c r="AM12" s="4">
        <f t="shared" si="31"/>
        <v>16.666666666666668</v>
      </c>
      <c r="AN12" s="4">
        <f t="shared" si="31"/>
        <v>33.333333333333336</v>
      </c>
      <c r="AO12" s="4">
        <f t="shared" si="31"/>
        <v>33.333333333333336</v>
      </c>
      <c r="AP12" s="98">
        <f t="shared" si="32"/>
        <v>100</v>
      </c>
      <c r="AQ12" s="4">
        <f t="shared" si="33"/>
        <v>40</v>
      </c>
      <c r="AR12" s="4">
        <f t="shared" si="33"/>
        <v>0</v>
      </c>
      <c r="AS12" s="4">
        <f t="shared" si="33"/>
        <v>40</v>
      </c>
      <c r="AT12" s="4">
        <f t="shared" si="33"/>
        <v>20</v>
      </c>
      <c r="AU12" s="98">
        <f t="shared" si="34"/>
        <v>100</v>
      </c>
    </row>
    <row r="13" spans="1:54" x14ac:dyDescent="0.25">
      <c r="B13" s="133"/>
      <c r="C13" s="1">
        <v>2013</v>
      </c>
      <c r="D13" s="4">
        <v>2</v>
      </c>
      <c r="E13" s="4">
        <v>7</v>
      </c>
      <c r="F13" s="4">
        <v>5</v>
      </c>
      <c r="G13" s="4"/>
      <c r="H13" s="98">
        <f t="shared" si="35"/>
        <v>14</v>
      </c>
      <c r="I13" s="4">
        <v>1</v>
      </c>
      <c r="J13" s="4">
        <v>3</v>
      </c>
      <c r="K13" s="4">
        <v>4</v>
      </c>
      <c r="L13" s="4">
        <v>5</v>
      </c>
      <c r="M13" s="98">
        <f t="shared" si="36"/>
        <v>13</v>
      </c>
      <c r="R13" s="98">
        <f t="shared" si="37"/>
        <v>0</v>
      </c>
      <c r="S13" s="4">
        <v>5</v>
      </c>
      <c r="T13" s="4">
        <v>5</v>
      </c>
      <c r="U13" s="4">
        <v>2</v>
      </c>
      <c r="V13" s="4">
        <v>1</v>
      </c>
      <c r="W13" s="98">
        <f t="shared" si="38"/>
        <v>13</v>
      </c>
      <c r="Z13" s="133"/>
      <c r="AA13" s="1">
        <v>2013</v>
      </c>
      <c r="AB13" s="4">
        <f t="shared" si="28"/>
        <v>14.285714285714286</v>
      </c>
      <c r="AC13" s="4">
        <f t="shared" si="28"/>
        <v>50</v>
      </c>
      <c r="AD13" s="4">
        <f t="shared" si="28"/>
        <v>35.714285714285715</v>
      </c>
      <c r="AE13" s="4">
        <f t="shared" si="28"/>
        <v>0</v>
      </c>
      <c r="AF13" s="98">
        <f>SUM(AB13:AE13)</f>
        <v>100</v>
      </c>
      <c r="AG13" s="4">
        <f t="shared" si="29"/>
        <v>7.6923076923076925</v>
      </c>
      <c r="AH13" s="4">
        <f t="shared" si="29"/>
        <v>23.076923076923077</v>
      </c>
      <c r="AI13" s="4">
        <f t="shared" si="29"/>
        <v>30.76923076923077</v>
      </c>
      <c r="AJ13" s="4">
        <f t="shared" si="29"/>
        <v>38.46153846153846</v>
      </c>
      <c r="AK13" s="98">
        <f t="shared" si="30"/>
        <v>100</v>
      </c>
      <c r="AL13" s="4" t="e">
        <f t="shared" si="31"/>
        <v>#DIV/0!</v>
      </c>
      <c r="AM13" s="4" t="e">
        <f t="shared" si="31"/>
        <v>#DIV/0!</v>
      </c>
      <c r="AN13" s="4" t="e">
        <f t="shared" si="31"/>
        <v>#DIV/0!</v>
      </c>
      <c r="AO13" s="4" t="e">
        <f t="shared" si="31"/>
        <v>#DIV/0!</v>
      </c>
      <c r="AP13" s="98" t="e">
        <f t="shared" si="32"/>
        <v>#DIV/0!</v>
      </c>
      <c r="AQ13" s="4">
        <f t="shared" si="33"/>
        <v>38.46153846153846</v>
      </c>
      <c r="AR13" s="4">
        <f t="shared" si="33"/>
        <v>38.46153846153846</v>
      </c>
      <c r="AS13" s="4">
        <f t="shared" si="33"/>
        <v>15.384615384615385</v>
      </c>
      <c r="AT13" s="4">
        <f t="shared" si="33"/>
        <v>7.6923076923076925</v>
      </c>
      <c r="AU13" s="98">
        <f t="shared" si="34"/>
        <v>100</v>
      </c>
    </row>
    <row r="14" spans="1:54" x14ac:dyDescent="0.25">
      <c r="B14" s="134"/>
      <c r="C14" s="1">
        <v>2014</v>
      </c>
      <c r="D14" s="4">
        <v>2</v>
      </c>
      <c r="E14" s="4">
        <v>7</v>
      </c>
      <c r="F14" s="4">
        <v>1</v>
      </c>
      <c r="G14" s="4">
        <v>5</v>
      </c>
      <c r="H14" s="98">
        <f t="shared" si="35"/>
        <v>15</v>
      </c>
      <c r="I14" s="4">
        <v>4</v>
      </c>
      <c r="J14" s="4">
        <v>2</v>
      </c>
      <c r="K14" s="4">
        <v>3</v>
      </c>
      <c r="L14" s="4">
        <v>5</v>
      </c>
      <c r="M14" s="98">
        <f t="shared" si="36"/>
        <v>14</v>
      </c>
      <c r="N14" s="4">
        <v>3</v>
      </c>
      <c r="O14" s="4">
        <v>8</v>
      </c>
      <c r="P14" s="4">
        <v>3</v>
      </c>
      <c r="Q14" s="4">
        <v>1</v>
      </c>
      <c r="R14" s="98">
        <f t="shared" si="37"/>
        <v>15</v>
      </c>
      <c r="S14" s="4"/>
      <c r="T14" s="4"/>
      <c r="U14" s="4"/>
      <c r="V14" s="4"/>
      <c r="W14" s="98">
        <f t="shared" si="38"/>
        <v>0</v>
      </c>
      <c r="Z14" s="134"/>
      <c r="AA14" s="1">
        <v>2014</v>
      </c>
      <c r="AB14" s="4">
        <f t="shared" si="28"/>
        <v>13.333333333333334</v>
      </c>
      <c r="AC14" s="4">
        <f t="shared" si="28"/>
        <v>46.666666666666664</v>
      </c>
      <c r="AD14" s="4">
        <f t="shared" si="28"/>
        <v>6.666666666666667</v>
      </c>
      <c r="AE14" s="4">
        <f t="shared" si="28"/>
        <v>33.333333333333336</v>
      </c>
      <c r="AF14" s="98">
        <f>SUM(AB14:AE14)</f>
        <v>100</v>
      </c>
      <c r="AG14" s="4">
        <f t="shared" si="29"/>
        <v>28.571428571428573</v>
      </c>
      <c r="AH14" s="4">
        <f t="shared" si="29"/>
        <v>14.285714285714286</v>
      </c>
      <c r="AI14" s="4">
        <f t="shared" si="29"/>
        <v>21.428571428571427</v>
      </c>
      <c r="AJ14" s="4">
        <f t="shared" si="29"/>
        <v>35.714285714285715</v>
      </c>
      <c r="AK14" s="98">
        <f t="shared" si="30"/>
        <v>100</v>
      </c>
      <c r="AL14" s="4">
        <f t="shared" si="31"/>
        <v>20</v>
      </c>
      <c r="AM14" s="4">
        <f t="shared" si="31"/>
        <v>53.333333333333336</v>
      </c>
      <c r="AN14" s="4">
        <f t="shared" si="31"/>
        <v>20</v>
      </c>
      <c r="AO14" s="4">
        <f t="shared" si="31"/>
        <v>6.666666666666667</v>
      </c>
      <c r="AP14" s="98">
        <f t="shared" si="32"/>
        <v>100.00000000000001</v>
      </c>
      <c r="AQ14" s="4" t="e">
        <f t="shared" si="33"/>
        <v>#DIV/0!</v>
      </c>
      <c r="AR14" s="4" t="e">
        <f t="shared" si="33"/>
        <v>#DIV/0!</v>
      </c>
      <c r="AS14" s="4" t="e">
        <f t="shared" si="33"/>
        <v>#DIV/0!</v>
      </c>
      <c r="AT14" s="4" t="e">
        <f t="shared" si="33"/>
        <v>#DIV/0!</v>
      </c>
      <c r="AU14" s="98" t="e">
        <f t="shared" si="34"/>
        <v>#DIV/0!</v>
      </c>
    </row>
    <row r="15" spans="1:54" ht="26.25" customHeight="1" x14ac:dyDescent="0.25">
      <c r="B15" s="105"/>
      <c r="C15" s="2"/>
      <c r="D15" s="109" t="s">
        <v>10</v>
      </c>
      <c r="E15" s="109"/>
      <c r="F15" s="109"/>
      <c r="G15" s="109"/>
      <c r="H15" s="109"/>
      <c r="I15" s="109" t="s">
        <v>11</v>
      </c>
      <c r="J15" s="109"/>
      <c r="K15" s="109"/>
      <c r="L15" s="109"/>
      <c r="M15" s="93"/>
      <c r="N15" s="109" t="s">
        <v>39</v>
      </c>
      <c r="O15" s="109"/>
      <c r="P15" s="109"/>
      <c r="Q15" s="109"/>
      <c r="R15" s="93"/>
      <c r="S15" s="109" t="s">
        <v>20</v>
      </c>
      <c r="T15" s="109"/>
      <c r="U15" s="109"/>
      <c r="V15" s="109"/>
      <c r="W15" s="93"/>
      <c r="Z15" s="105"/>
      <c r="AA15" s="2"/>
      <c r="AB15" s="109" t="s">
        <v>10</v>
      </c>
      <c r="AC15" s="109"/>
      <c r="AD15" s="109"/>
      <c r="AE15" s="109"/>
      <c r="AF15" s="109"/>
      <c r="AG15" s="109" t="s">
        <v>11</v>
      </c>
      <c r="AH15" s="109"/>
      <c r="AI15" s="109"/>
      <c r="AJ15" s="109"/>
      <c r="AK15" s="94"/>
      <c r="AL15" s="109" t="s">
        <v>39</v>
      </c>
      <c r="AM15" s="109"/>
      <c r="AN15" s="109"/>
      <c r="AO15" s="109"/>
      <c r="AP15" s="94"/>
      <c r="AQ15" s="109" t="s">
        <v>20</v>
      </c>
      <c r="AR15" s="109"/>
      <c r="AS15" s="109"/>
      <c r="AT15" s="109"/>
      <c r="AU15" s="94"/>
    </row>
    <row r="16" spans="1:54" ht="26.25" customHeight="1" x14ac:dyDescent="0.25">
      <c r="B16" s="103"/>
      <c r="C16" s="11"/>
      <c r="D16" s="14" t="s">
        <v>0</v>
      </c>
      <c r="E16" s="14" t="s">
        <v>1</v>
      </c>
      <c r="F16" s="14" t="s">
        <v>2</v>
      </c>
      <c r="G16" s="14" t="s">
        <v>3</v>
      </c>
      <c r="H16" s="97" t="s">
        <v>74</v>
      </c>
      <c r="I16" s="14" t="s">
        <v>0</v>
      </c>
      <c r="J16" s="14" t="s">
        <v>1</v>
      </c>
      <c r="K16" s="14" t="s">
        <v>2</v>
      </c>
      <c r="L16" s="14" t="s">
        <v>3</v>
      </c>
      <c r="M16" s="97" t="s">
        <v>74</v>
      </c>
      <c r="N16" s="14" t="s">
        <v>0</v>
      </c>
      <c r="O16" s="14" t="s">
        <v>1</v>
      </c>
      <c r="P16" s="14" t="s">
        <v>2</v>
      </c>
      <c r="Q16" s="14" t="s">
        <v>3</v>
      </c>
      <c r="R16" s="97" t="s">
        <v>74</v>
      </c>
      <c r="S16" s="14" t="s">
        <v>0</v>
      </c>
      <c r="T16" s="14" t="s">
        <v>1</v>
      </c>
      <c r="U16" s="14" t="s">
        <v>2</v>
      </c>
      <c r="V16" s="14" t="s">
        <v>3</v>
      </c>
      <c r="W16" s="97" t="s">
        <v>74</v>
      </c>
      <c r="Z16" s="103"/>
      <c r="AA16" s="95"/>
      <c r="AB16" s="14" t="s">
        <v>0</v>
      </c>
      <c r="AC16" s="14" t="s">
        <v>1</v>
      </c>
      <c r="AD16" s="14" t="s">
        <v>2</v>
      </c>
      <c r="AE16" s="14" t="s">
        <v>3</v>
      </c>
      <c r="AF16" s="97" t="s">
        <v>74</v>
      </c>
      <c r="AG16" s="14" t="s">
        <v>0</v>
      </c>
      <c r="AH16" s="14" t="s">
        <v>1</v>
      </c>
      <c r="AI16" s="14" t="s">
        <v>2</v>
      </c>
      <c r="AJ16" s="14" t="s">
        <v>3</v>
      </c>
      <c r="AK16" s="97" t="s">
        <v>74</v>
      </c>
      <c r="AL16" s="14" t="s">
        <v>0</v>
      </c>
      <c r="AM16" s="14" t="s">
        <v>1</v>
      </c>
      <c r="AN16" s="14" t="s">
        <v>2</v>
      </c>
      <c r="AO16" s="14" t="s">
        <v>3</v>
      </c>
      <c r="AP16" s="97" t="s">
        <v>74</v>
      </c>
      <c r="AQ16" s="14" t="s">
        <v>0</v>
      </c>
      <c r="AR16" s="14" t="s">
        <v>1</v>
      </c>
      <c r="AS16" s="14" t="s">
        <v>2</v>
      </c>
      <c r="AT16" s="14" t="s">
        <v>3</v>
      </c>
      <c r="AU16" s="97" t="s">
        <v>74</v>
      </c>
      <c r="AY16" s="110" t="s">
        <v>39</v>
      </c>
      <c r="AZ16" s="110"/>
      <c r="BA16" s="110"/>
      <c r="BB16" s="102"/>
    </row>
    <row r="17" spans="1:54" ht="15" customHeight="1" x14ac:dyDescent="0.25">
      <c r="A17" s="3">
        <v>1</v>
      </c>
      <c r="B17" s="132" t="s">
        <v>9</v>
      </c>
      <c r="C17" s="1">
        <v>2009</v>
      </c>
      <c r="D17" s="4">
        <v>2</v>
      </c>
      <c r="E17" s="4">
        <v>3</v>
      </c>
      <c r="F17" s="4">
        <v>3</v>
      </c>
      <c r="G17" s="4"/>
      <c r="H17" s="98">
        <f>SUM(D17:G17)</f>
        <v>8</v>
      </c>
      <c r="I17" s="4">
        <v>5</v>
      </c>
      <c r="J17" s="4">
        <v>3</v>
      </c>
      <c r="K17" s="4"/>
      <c r="L17" s="4"/>
      <c r="M17" s="98">
        <f>SUM(I17:L17)</f>
        <v>8</v>
      </c>
      <c r="N17" s="4">
        <v>2</v>
      </c>
      <c r="O17" s="4">
        <v>6</v>
      </c>
      <c r="P17" s="4"/>
      <c r="Q17" s="4"/>
      <c r="R17" s="98">
        <f>SUM(N17:Q17)</f>
        <v>8</v>
      </c>
      <c r="S17" s="4"/>
      <c r="T17" s="4"/>
      <c r="U17" s="4"/>
      <c r="V17" s="4"/>
      <c r="W17" s="98">
        <f>SUM(S17:V17)</f>
        <v>0</v>
      </c>
      <c r="Y17" s="3">
        <v>1</v>
      </c>
      <c r="Z17" s="132" t="s">
        <v>9</v>
      </c>
      <c r="AA17" s="1">
        <v>2009</v>
      </c>
      <c r="AB17" s="4">
        <f t="shared" ref="AB17:AE20" si="39">D17*100/$H17</f>
        <v>25</v>
      </c>
      <c r="AC17" s="4">
        <f t="shared" si="39"/>
        <v>37.5</v>
      </c>
      <c r="AD17" s="4">
        <f t="shared" si="39"/>
        <v>37.5</v>
      </c>
      <c r="AE17" s="4">
        <f t="shared" si="39"/>
        <v>0</v>
      </c>
      <c r="AF17" s="98">
        <f>SUM(AB17:AE17)</f>
        <v>100</v>
      </c>
      <c r="AG17" s="4">
        <f t="shared" ref="AG17:AJ20" si="40">I17*100/$M17</f>
        <v>62.5</v>
      </c>
      <c r="AH17" s="4">
        <f t="shared" si="40"/>
        <v>37.5</v>
      </c>
      <c r="AI17" s="4">
        <f t="shared" si="40"/>
        <v>0</v>
      </c>
      <c r="AJ17" s="4">
        <f t="shared" si="40"/>
        <v>0</v>
      </c>
      <c r="AK17" s="98">
        <f t="shared" ref="AK17:AK20" si="41">SUM(AG17:AJ17)</f>
        <v>100</v>
      </c>
      <c r="AL17" s="4">
        <f t="shared" ref="AL17:AO20" si="42">N17*100/$R17</f>
        <v>25</v>
      </c>
      <c r="AM17" s="4">
        <f t="shared" si="42"/>
        <v>75</v>
      </c>
      <c r="AN17" s="4">
        <f t="shared" si="42"/>
        <v>0</v>
      </c>
      <c r="AO17" s="4">
        <f t="shared" si="42"/>
        <v>0</v>
      </c>
      <c r="AP17" s="98">
        <f t="shared" ref="AP17:AP20" si="43">SUM(AL17:AO17)</f>
        <v>100</v>
      </c>
      <c r="AQ17" s="4" t="e">
        <f t="shared" ref="AQ17:AT20" si="44">S17*100/$W17</f>
        <v>#DIV/0!</v>
      </c>
      <c r="AR17" s="4" t="e">
        <f t="shared" si="44"/>
        <v>#DIV/0!</v>
      </c>
      <c r="AS17" s="4" t="e">
        <f t="shared" si="44"/>
        <v>#DIV/0!</v>
      </c>
      <c r="AT17" s="4" t="e">
        <f t="shared" si="44"/>
        <v>#DIV/0!</v>
      </c>
      <c r="AU17" s="98" t="e">
        <f t="shared" ref="AU17:AU20" si="45">SUM(AQ17:AT17)</f>
        <v>#DIV/0!</v>
      </c>
      <c r="AY17" s="110" t="s">
        <v>77</v>
      </c>
      <c r="AZ17" s="110"/>
      <c r="BA17" s="110"/>
      <c r="BB17" s="102">
        <v>302</v>
      </c>
    </row>
    <row r="18" spans="1:54" ht="15" customHeight="1" x14ac:dyDescent="0.25">
      <c r="B18" s="133"/>
      <c r="C18" s="1">
        <v>2012</v>
      </c>
      <c r="D18" s="16"/>
      <c r="E18" s="4"/>
      <c r="F18" s="4">
        <v>4</v>
      </c>
      <c r="G18" s="4"/>
      <c r="H18" s="98">
        <f t="shared" ref="H18:H20" si="46">SUM(D18:G18)</f>
        <v>4</v>
      </c>
      <c r="I18" s="4">
        <v>2</v>
      </c>
      <c r="J18" s="4">
        <v>2</v>
      </c>
      <c r="K18" s="4"/>
      <c r="L18" s="4"/>
      <c r="M18" s="98">
        <f t="shared" ref="M18:M20" si="47">SUM(I18:L18)</f>
        <v>4</v>
      </c>
      <c r="N18" s="4"/>
      <c r="O18" s="4">
        <v>4</v>
      </c>
      <c r="P18" s="4"/>
      <c r="Q18" s="4"/>
      <c r="R18" s="98">
        <f t="shared" ref="R18:R20" si="48">SUM(N18:Q18)</f>
        <v>4</v>
      </c>
      <c r="S18" s="4">
        <v>2</v>
      </c>
      <c r="T18" s="4">
        <v>2</v>
      </c>
      <c r="U18" s="4"/>
      <c r="V18" s="4"/>
      <c r="W18" s="98">
        <f t="shared" ref="W18:W20" si="49">SUM(S18:V18)</f>
        <v>4</v>
      </c>
      <c r="X18" s="4"/>
      <c r="Z18" s="133"/>
      <c r="AA18" s="1">
        <v>2012</v>
      </c>
      <c r="AB18" s="4">
        <f t="shared" si="39"/>
        <v>0</v>
      </c>
      <c r="AC18" s="4">
        <f t="shared" si="39"/>
        <v>0</v>
      </c>
      <c r="AD18" s="4">
        <f t="shared" si="39"/>
        <v>100</v>
      </c>
      <c r="AE18" s="4">
        <f t="shared" si="39"/>
        <v>0</v>
      </c>
      <c r="AF18" s="98">
        <f>SUM(AB18:AE18)</f>
        <v>100</v>
      </c>
      <c r="AG18" s="4">
        <f t="shared" si="40"/>
        <v>50</v>
      </c>
      <c r="AH18" s="4">
        <f t="shared" si="40"/>
        <v>50</v>
      </c>
      <c r="AI18" s="4">
        <f t="shared" si="40"/>
        <v>0</v>
      </c>
      <c r="AJ18" s="4">
        <f t="shared" si="40"/>
        <v>0</v>
      </c>
      <c r="AK18" s="98">
        <f t="shared" si="41"/>
        <v>100</v>
      </c>
      <c r="AL18" s="4">
        <f t="shared" si="42"/>
        <v>0</v>
      </c>
      <c r="AM18" s="4">
        <f t="shared" si="42"/>
        <v>100</v>
      </c>
      <c r="AN18" s="4">
        <f t="shared" si="42"/>
        <v>0</v>
      </c>
      <c r="AO18" s="4">
        <f t="shared" si="42"/>
        <v>0</v>
      </c>
      <c r="AP18" s="98">
        <f t="shared" si="43"/>
        <v>100</v>
      </c>
      <c r="AQ18" s="4">
        <f t="shared" si="44"/>
        <v>50</v>
      </c>
      <c r="AR18" s="4">
        <f t="shared" si="44"/>
        <v>50</v>
      </c>
      <c r="AS18" s="4">
        <f t="shared" si="44"/>
        <v>0</v>
      </c>
      <c r="AT18" s="4">
        <f t="shared" si="44"/>
        <v>0</v>
      </c>
      <c r="AU18" s="98">
        <f t="shared" si="45"/>
        <v>100</v>
      </c>
      <c r="AY18" s="110" t="s">
        <v>78</v>
      </c>
      <c r="AZ18" s="110"/>
      <c r="BA18" s="110"/>
      <c r="BB18" s="102">
        <v>300</v>
      </c>
    </row>
    <row r="19" spans="1:54" ht="15" customHeight="1" x14ac:dyDescent="0.25">
      <c r="B19" s="133"/>
      <c r="C19" s="1">
        <v>2013</v>
      </c>
      <c r="D19" s="4"/>
      <c r="E19" s="4">
        <v>4</v>
      </c>
      <c r="F19" s="4">
        <v>2</v>
      </c>
      <c r="G19" s="4"/>
      <c r="H19" s="98">
        <f t="shared" si="46"/>
        <v>6</v>
      </c>
      <c r="I19" s="4"/>
      <c r="J19" s="4">
        <v>4</v>
      </c>
      <c r="K19" s="4">
        <v>1</v>
      </c>
      <c r="L19" s="4">
        <v>1</v>
      </c>
      <c r="M19" s="98">
        <f t="shared" si="47"/>
        <v>6</v>
      </c>
      <c r="R19" s="98">
        <f t="shared" si="48"/>
        <v>0</v>
      </c>
      <c r="S19" s="4">
        <v>2</v>
      </c>
      <c r="T19" s="4">
        <v>4</v>
      </c>
      <c r="U19" s="4"/>
      <c r="V19" s="4"/>
      <c r="W19" s="98">
        <f t="shared" si="49"/>
        <v>6</v>
      </c>
      <c r="Z19" s="133"/>
      <c r="AA19" s="1">
        <v>2013</v>
      </c>
      <c r="AB19" s="4">
        <f t="shared" si="39"/>
        <v>0</v>
      </c>
      <c r="AC19" s="4">
        <f t="shared" si="39"/>
        <v>66.666666666666671</v>
      </c>
      <c r="AD19" s="4">
        <f t="shared" si="39"/>
        <v>33.333333333333336</v>
      </c>
      <c r="AE19" s="4">
        <f t="shared" si="39"/>
        <v>0</v>
      </c>
      <c r="AF19" s="98">
        <f>SUM(AB19:AE19)</f>
        <v>100</v>
      </c>
      <c r="AG19" s="4">
        <f t="shared" si="40"/>
        <v>0</v>
      </c>
      <c r="AH19" s="4">
        <f t="shared" si="40"/>
        <v>66.666666666666671</v>
      </c>
      <c r="AI19" s="4">
        <f t="shared" si="40"/>
        <v>16.666666666666668</v>
      </c>
      <c r="AJ19" s="4">
        <f t="shared" si="40"/>
        <v>16.666666666666668</v>
      </c>
      <c r="AK19" s="98">
        <f t="shared" si="41"/>
        <v>100.00000000000001</v>
      </c>
      <c r="AL19" s="4" t="e">
        <f t="shared" si="42"/>
        <v>#DIV/0!</v>
      </c>
      <c r="AM19" s="4" t="e">
        <f t="shared" si="42"/>
        <v>#DIV/0!</v>
      </c>
      <c r="AN19" s="4" t="e">
        <f t="shared" si="42"/>
        <v>#DIV/0!</v>
      </c>
      <c r="AO19" s="4" t="e">
        <f t="shared" si="42"/>
        <v>#DIV/0!</v>
      </c>
      <c r="AP19" s="98" t="e">
        <f t="shared" si="43"/>
        <v>#DIV/0!</v>
      </c>
      <c r="AQ19" s="4">
        <f t="shared" si="44"/>
        <v>33.333333333333336</v>
      </c>
      <c r="AR19" s="4">
        <f t="shared" si="44"/>
        <v>66.666666666666671</v>
      </c>
      <c r="AS19" s="4">
        <f t="shared" si="44"/>
        <v>0</v>
      </c>
      <c r="AT19" s="4">
        <f t="shared" si="44"/>
        <v>0</v>
      </c>
      <c r="AU19" s="98">
        <f t="shared" si="45"/>
        <v>100</v>
      </c>
      <c r="AY19" s="110" t="s">
        <v>79</v>
      </c>
      <c r="AZ19" s="110"/>
      <c r="BA19" s="110"/>
      <c r="BB19" s="102">
        <v>289</v>
      </c>
    </row>
    <row r="20" spans="1:54" x14ac:dyDescent="0.25">
      <c r="B20" s="134"/>
      <c r="C20" s="1">
        <v>2014</v>
      </c>
      <c r="D20" s="4"/>
      <c r="E20" s="4">
        <v>2</v>
      </c>
      <c r="F20" s="4"/>
      <c r="G20" s="4">
        <v>1</v>
      </c>
      <c r="H20" s="98">
        <f t="shared" si="46"/>
        <v>3</v>
      </c>
      <c r="I20" s="4"/>
      <c r="J20" s="4"/>
      <c r="K20" s="4">
        <v>3</v>
      </c>
      <c r="L20" s="4"/>
      <c r="M20" s="98">
        <f t="shared" si="47"/>
        <v>3</v>
      </c>
      <c r="N20" s="4"/>
      <c r="O20" s="4">
        <v>1</v>
      </c>
      <c r="P20" s="4"/>
      <c r="Q20" s="4">
        <v>1</v>
      </c>
      <c r="R20" s="98">
        <f t="shared" si="48"/>
        <v>2</v>
      </c>
      <c r="S20" s="4"/>
      <c r="T20" s="4"/>
      <c r="U20" s="4"/>
      <c r="V20" s="4"/>
      <c r="W20" s="98">
        <f t="shared" si="49"/>
        <v>0</v>
      </c>
      <c r="Z20" s="134"/>
      <c r="AA20" s="1">
        <v>2014</v>
      </c>
      <c r="AB20" s="4">
        <f t="shared" si="39"/>
        <v>0</v>
      </c>
      <c r="AC20" s="4">
        <f t="shared" si="39"/>
        <v>66.666666666666671</v>
      </c>
      <c r="AD20" s="4">
        <f t="shared" si="39"/>
        <v>0</v>
      </c>
      <c r="AE20" s="4">
        <f t="shared" si="39"/>
        <v>33.333333333333336</v>
      </c>
      <c r="AF20" s="98">
        <f>SUM(AB20:AE20)</f>
        <v>100</v>
      </c>
      <c r="AG20" s="4">
        <f t="shared" si="40"/>
        <v>0</v>
      </c>
      <c r="AH20" s="4">
        <f t="shared" si="40"/>
        <v>0</v>
      </c>
      <c r="AI20" s="4">
        <f t="shared" si="40"/>
        <v>100</v>
      </c>
      <c r="AJ20" s="4">
        <f t="shared" si="40"/>
        <v>0</v>
      </c>
      <c r="AK20" s="98">
        <f t="shared" si="41"/>
        <v>100</v>
      </c>
      <c r="AL20" s="4">
        <f t="shared" si="42"/>
        <v>0</v>
      </c>
      <c r="AM20" s="4">
        <f t="shared" si="42"/>
        <v>50</v>
      </c>
      <c r="AN20" s="4">
        <f t="shared" si="42"/>
        <v>0</v>
      </c>
      <c r="AO20" s="4">
        <f t="shared" si="42"/>
        <v>50</v>
      </c>
      <c r="AP20" s="98">
        <f t="shared" si="43"/>
        <v>100</v>
      </c>
      <c r="AQ20" s="4" t="e">
        <f t="shared" si="44"/>
        <v>#DIV/0!</v>
      </c>
      <c r="AR20" s="4" t="e">
        <f t="shared" si="44"/>
        <v>#DIV/0!</v>
      </c>
      <c r="AS20" s="4" t="e">
        <f t="shared" si="44"/>
        <v>#DIV/0!</v>
      </c>
      <c r="AT20" s="4" t="e">
        <f t="shared" si="44"/>
        <v>#DIV/0!</v>
      </c>
      <c r="AU20" s="98" t="e">
        <f t="shared" si="45"/>
        <v>#DIV/0!</v>
      </c>
    </row>
    <row r="21" spans="1:54" ht="26.25" customHeight="1" x14ac:dyDescent="0.25">
      <c r="B21" s="105"/>
      <c r="C21" s="2"/>
      <c r="D21" s="109" t="s">
        <v>10</v>
      </c>
      <c r="E21" s="109"/>
      <c r="F21" s="109"/>
      <c r="G21" s="109"/>
      <c r="H21" s="109"/>
      <c r="I21" s="109" t="s">
        <v>11</v>
      </c>
      <c r="J21" s="109"/>
      <c r="K21" s="109"/>
      <c r="L21" s="109"/>
      <c r="M21" s="93"/>
      <c r="N21" s="109" t="s">
        <v>39</v>
      </c>
      <c r="O21" s="109"/>
      <c r="P21" s="109"/>
      <c r="Q21" s="109"/>
      <c r="R21" s="93"/>
      <c r="S21" s="109" t="s">
        <v>20</v>
      </c>
      <c r="T21" s="109"/>
      <c r="U21" s="109"/>
      <c r="V21" s="109"/>
      <c r="W21" s="93"/>
      <c r="Z21" s="105"/>
      <c r="AA21" s="2"/>
      <c r="AB21" s="109" t="s">
        <v>10</v>
      </c>
      <c r="AC21" s="109"/>
      <c r="AD21" s="109"/>
      <c r="AE21" s="109"/>
      <c r="AF21" s="109"/>
      <c r="AG21" s="109" t="s">
        <v>11</v>
      </c>
      <c r="AH21" s="109"/>
      <c r="AI21" s="109"/>
      <c r="AJ21" s="109"/>
      <c r="AK21" s="94"/>
      <c r="AL21" s="109" t="s">
        <v>39</v>
      </c>
      <c r="AM21" s="109"/>
      <c r="AN21" s="109"/>
      <c r="AO21" s="109"/>
      <c r="AP21" s="94"/>
      <c r="AQ21" s="109" t="s">
        <v>20</v>
      </c>
      <c r="AR21" s="109"/>
      <c r="AS21" s="109"/>
      <c r="AT21" s="109"/>
      <c r="AU21" s="94"/>
    </row>
    <row r="22" spans="1:54" ht="26.25" x14ac:dyDescent="0.25">
      <c r="B22" s="103"/>
      <c r="C22" s="11"/>
      <c r="D22" s="14" t="s">
        <v>0</v>
      </c>
      <c r="E22" s="14" t="s">
        <v>1</v>
      </c>
      <c r="F22" s="14" t="s">
        <v>2</v>
      </c>
      <c r="G22" s="14" t="s">
        <v>3</v>
      </c>
      <c r="H22" s="97" t="s">
        <v>74</v>
      </c>
      <c r="I22" s="14" t="s">
        <v>0</v>
      </c>
      <c r="J22" s="14" t="s">
        <v>1</v>
      </c>
      <c r="K22" s="14" t="s">
        <v>2</v>
      </c>
      <c r="L22" s="14" t="s">
        <v>3</v>
      </c>
      <c r="M22" s="97" t="s">
        <v>74</v>
      </c>
      <c r="N22" s="14" t="s">
        <v>0</v>
      </c>
      <c r="O22" s="14" t="s">
        <v>1</v>
      </c>
      <c r="P22" s="14" t="s">
        <v>2</v>
      </c>
      <c r="Q22" s="14" t="s">
        <v>3</v>
      </c>
      <c r="R22" s="97" t="s">
        <v>74</v>
      </c>
      <c r="S22" s="14" t="s">
        <v>0</v>
      </c>
      <c r="T22" s="14" t="s">
        <v>1</v>
      </c>
      <c r="U22" s="14" t="s">
        <v>2</v>
      </c>
      <c r="V22" s="14" t="s">
        <v>3</v>
      </c>
      <c r="W22" s="97" t="s">
        <v>74</v>
      </c>
      <c r="Z22" s="103"/>
      <c r="AA22" s="95"/>
      <c r="AB22" s="14" t="s">
        <v>0</v>
      </c>
      <c r="AC22" s="14" t="s">
        <v>1</v>
      </c>
      <c r="AD22" s="14" t="s">
        <v>2</v>
      </c>
      <c r="AE22" s="14" t="s">
        <v>3</v>
      </c>
      <c r="AF22" s="97" t="s">
        <v>74</v>
      </c>
      <c r="AG22" s="14" t="s">
        <v>0</v>
      </c>
      <c r="AH22" s="14" t="s">
        <v>1</v>
      </c>
      <c r="AI22" s="14" t="s">
        <v>2</v>
      </c>
      <c r="AJ22" s="14" t="s">
        <v>3</v>
      </c>
      <c r="AK22" s="97" t="s">
        <v>74</v>
      </c>
      <c r="AL22" s="14" t="s">
        <v>0</v>
      </c>
      <c r="AM22" s="14" t="s">
        <v>1</v>
      </c>
      <c r="AN22" s="14" t="s">
        <v>2</v>
      </c>
      <c r="AO22" s="14" t="s">
        <v>3</v>
      </c>
      <c r="AP22" s="97" t="s">
        <v>74</v>
      </c>
      <c r="AQ22" s="14" t="s">
        <v>0</v>
      </c>
      <c r="AR22" s="14" t="s">
        <v>1</v>
      </c>
      <c r="AS22" s="14" t="s">
        <v>2</v>
      </c>
      <c r="AT22" s="14" t="s">
        <v>3</v>
      </c>
      <c r="AU22" s="97" t="s">
        <v>74</v>
      </c>
    </row>
    <row r="23" spans="1:54" x14ac:dyDescent="0.25">
      <c r="A23" s="3">
        <v>1</v>
      </c>
      <c r="B23" s="132" t="s">
        <v>28</v>
      </c>
      <c r="C23" s="1">
        <v>2009</v>
      </c>
      <c r="D23" s="4"/>
      <c r="E23" s="4">
        <v>3</v>
      </c>
      <c r="F23" s="4"/>
      <c r="G23" s="4"/>
      <c r="H23" s="98">
        <f>SUM(D23:G23)</f>
        <v>3</v>
      </c>
      <c r="I23" s="4">
        <v>3</v>
      </c>
      <c r="J23" s="4"/>
      <c r="K23" s="4"/>
      <c r="L23" s="4"/>
      <c r="M23" s="98">
        <f>SUM(I23:L23)</f>
        <v>3</v>
      </c>
      <c r="N23" s="4"/>
      <c r="O23" s="4">
        <v>2</v>
      </c>
      <c r="P23" s="4"/>
      <c r="Q23" s="4"/>
      <c r="R23" s="98">
        <f>SUM(N23:Q23)</f>
        <v>2</v>
      </c>
      <c r="S23" s="4"/>
      <c r="T23" s="4"/>
      <c r="U23" s="4"/>
      <c r="V23" s="4"/>
      <c r="W23" s="98">
        <f>SUM(S23:V23)</f>
        <v>0</v>
      </c>
      <c r="Y23" s="3">
        <v>1</v>
      </c>
      <c r="Z23" s="132" t="s">
        <v>28</v>
      </c>
      <c r="AA23" s="1">
        <v>2009</v>
      </c>
      <c r="AB23" s="4">
        <f t="shared" ref="AB23:AE26" si="50">D23*100/$H23</f>
        <v>0</v>
      </c>
      <c r="AC23" s="4">
        <f t="shared" si="50"/>
        <v>100</v>
      </c>
      <c r="AD23" s="4">
        <f t="shared" si="50"/>
        <v>0</v>
      </c>
      <c r="AE23" s="4">
        <f t="shared" si="50"/>
        <v>0</v>
      </c>
      <c r="AF23" s="98">
        <f>SUM(AB23:AE23)</f>
        <v>100</v>
      </c>
      <c r="AG23" s="4">
        <f t="shared" ref="AG23:AJ26" si="51">I23*100/$M23</f>
        <v>100</v>
      </c>
      <c r="AH23" s="4">
        <f t="shared" si="51"/>
        <v>0</v>
      </c>
      <c r="AI23" s="4">
        <f t="shared" si="51"/>
        <v>0</v>
      </c>
      <c r="AJ23" s="4">
        <f t="shared" si="51"/>
        <v>0</v>
      </c>
      <c r="AK23" s="98">
        <f t="shared" ref="AK23:AK26" si="52">SUM(AG23:AJ23)</f>
        <v>100</v>
      </c>
      <c r="AL23" s="4">
        <f t="shared" ref="AL23:AO26" si="53">N23*100/$R23</f>
        <v>0</v>
      </c>
      <c r="AM23" s="4">
        <f t="shared" si="53"/>
        <v>100</v>
      </c>
      <c r="AN23" s="4">
        <f t="shared" si="53"/>
        <v>0</v>
      </c>
      <c r="AO23" s="4">
        <f t="shared" si="53"/>
        <v>0</v>
      </c>
      <c r="AP23" s="98">
        <f t="shared" ref="AP23:AP26" si="54">SUM(AL23:AO23)</f>
        <v>100</v>
      </c>
      <c r="AQ23" s="4" t="e">
        <f t="shared" ref="AQ23:AT26" si="55">S23*100/$W23</f>
        <v>#DIV/0!</v>
      </c>
      <c r="AR23" s="4" t="e">
        <f t="shared" si="55"/>
        <v>#DIV/0!</v>
      </c>
      <c r="AS23" s="4" t="e">
        <f t="shared" si="55"/>
        <v>#DIV/0!</v>
      </c>
      <c r="AT23" s="4" t="e">
        <f t="shared" si="55"/>
        <v>#DIV/0!</v>
      </c>
      <c r="AU23" s="98" t="e">
        <f t="shared" ref="AU23:AU26" si="56">SUM(AQ23:AT23)</f>
        <v>#DIV/0!</v>
      </c>
    </row>
    <row r="24" spans="1:54" x14ac:dyDescent="0.25">
      <c r="B24" s="133"/>
      <c r="C24" s="1">
        <v>2012</v>
      </c>
      <c r="D24" s="4"/>
      <c r="E24" s="4"/>
      <c r="F24" s="4"/>
      <c r="G24" s="4"/>
      <c r="H24" s="98">
        <f t="shared" ref="H24:H26" si="57">SUM(D24:G24)</f>
        <v>0</v>
      </c>
      <c r="I24" s="4"/>
      <c r="J24" s="4"/>
      <c r="K24" s="4"/>
      <c r="L24" s="4"/>
      <c r="M24" s="98">
        <f t="shared" ref="M24:M26" si="58">SUM(I24:L24)</f>
        <v>0</v>
      </c>
      <c r="N24" s="4"/>
      <c r="O24" s="4"/>
      <c r="P24" s="4"/>
      <c r="Q24" s="4"/>
      <c r="R24" s="98">
        <f t="shared" ref="R24:R26" si="59">SUM(N24:Q24)</f>
        <v>0</v>
      </c>
      <c r="S24" s="4"/>
      <c r="T24" s="4"/>
      <c r="U24" s="4"/>
      <c r="V24" s="4"/>
      <c r="W24" s="98">
        <f t="shared" ref="W24:W26" si="60">SUM(S24:V24)</f>
        <v>0</v>
      </c>
      <c r="Z24" s="133"/>
      <c r="AA24" s="1">
        <v>2012</v>
      </c>
      <c r="AB24" s="4" t="e">
        <f t="shared" si="50"/>
        <v>#DIV/0!</v>
      </c>
      <c r="AC24" s="4" t="e">
        <f t="shared" si="50"/>
        <v>#DIV/0!</v>
      </c>
      <c r="AD24" s="4" t="e">
        <f t="shared" si="50"/>
        <v>#DIV/0!</v>
      </c>
      <c r="AE24" s="4" t="e">
        <f t="shared" si="50"/>
        <v>#DIV/0!</v>
      </c>
      <c r="AF24" s="98" t="e">
        <f>SUM(AB24:AE24)</f>
        <v>#DIV/0!</v>
      </c>
      <c r="AG24" s="4" t="e">
        <f t="shared" si="51"/>
        <v>#DIV/0!</v>
      </c>
      <c r="AH24" s="4" t="e">
        <f t="shared" si="51"/>
        <v>#DIV/0!</v>
      </c>
      <c r="AI24" s="4" t="e">
        <f t="shared" si="51"/>
        <v>#DIV/0!</v>
      </c>
      <c r="AJ24" s="4" t="e">
        <f t="shared" si="51"/>
        <v>#DIV/0!</v>
      </c>
      <c r="AK24" s="98" t="e">
        <f t="shared" si="52"/>
        <v>#DIV/0!</v>
      </c>
      <c r="AL24" s="4" t="e">
        <f t="shared" si="53"/>
        <v>#DIV/0!</v>
      </c>
      <c r="AM24" s="4" t="e">
        <f t="shared" si="53"/>
        <v>#DIV/0!</v>
      </c>
      <c r="AN24" s="4" t="e">
        <f t="shared" si="53"/>
        <v>#DIV/0!</v>
      </c>
      <c r="AO24" s="4" t="e">
        <f t="shared" si="53"/>
        <v>#DIV/0!</v>
      </c>
      <c r="AP24" s="98" t="e">
        <f t="shared" si="54"/>
        <v>#DIV/0!</v>
      </c>
      <c r="AQ24" s="4" t="e">
        <f t="shared" si="55"/>
        <v>#DIV/0!</v>
      </c>
      <c r="AR24" s="4" t="e">
        <f t="shared" si="55"/>
        <v>#DIV/0!</v>
      </c>
      <c r="AS24" s="4" t="e">
        <f t="shared" si="55"/>
        <v>#DIV/0!</v>
      </c>
      <c r="AT24" s="4" t="e">
        <f t="shared" si="55"/>
        <v>#DIV/0!</v>
      </c>
      <c r="AU24" s="98" t="e">
        <f t="shared" si="56"/>
        <v>#DIV/0!</v>
      </c>
    </row>
    <row r="25" spans="1:54" x14ac:dyDescent="0.25">
      <c r="B25" s="133"/>
      <c r="C25" s="1">
        <v>2013</v>
      </c>
      <c r="D25" s="4"/>
      <c r="E25" s="4"/>
      <c r="F25" s="4">
        <v>1</v>
      </c>
      <c r="G25" s="4">
        <v>1</v>
      </c>
      <c r="H25" s="98">
        <f t="shared" si="57"/>
        <v>2</v>
      </c>
      <c r="I25" s="4">
        <v>1</v>
      </c>
      <c r="J25" s="4"/>
      <c r="K25" s="4">
        <v>2</v>
      </c>
      <c r="L25" s="4"/>
      <c r="M25" s="98">
        <f t="shared" si="58"/>
        <v>3</v>
      </c>
      <c r="R25" s="98">
        <f t="shared" si="59"/>
        <v>0</v>
      </c>
      <c r="S25" s="4"/>
      <c r="T25" s="4"/>
      <c r="U25" s="4">
        <v>2</v>
      </c>
      <c r="V25" s="4">
        <v>1</v>
      </c>
      <c r="W25" s="98">
        <f t="shared" si="60"/>
        <v>3</v>
      </c>
      <c r="Z25" s="133"/>
      <c r="AA25" s="1">
        <v>2013</v>
      </c>
      <c r="AB25" s="4">
        <f t="shared" si="50"/>
        <v>0</v>
      </c>
      <c r="AC25" s="4">
        <f t="shared" si="50"/>
        <v>0</v>
      </c>
      <c r="AD25" s="4">
        <f t="shared" si="50"/>
        <v>50</v>
      </c>
      <c r="AE25" s="4">
        <f t="shared" si="50"/>
        <v>50</v>
      </c>
      <c r="AF25" s="98">
        <f>SUM(AB25:AE25)</f>
        <v>100</v>
      </c>
      <c r="AG25" s="4">
        <f t="shared" si="51"/>
        <v>33.333333333333336</v>
      </c>
      <c r="AH25" s="4">
        <f t="shared" si="51"/>
        <v>0</v>
      </c>
      <c r="AI25" s="4">
        <f t="shared" si="51"/>
        <v>66.666666666666671</v>
      </c>
      <c r="AJ25" s="4">
        <f t="shared" si="51"/>
        <v>0</v>
      </c>
      <c r="AK25" s="98">
        <f t="shared" si="52"/>
        <v>100</v>
      </c>
      <c r="AL25" s="4" t="e">
        <f t="shared" si="53"/>
        <v>#DIV/0!</v>
      </c>
      <c r="AM25" s="4" t="e">
        <f t="shared" si="53"/>
        <v>#DIV/0!</v>
      </c>
      <c r="AN25" s="4" t="e">
        <f t="shared" si="53"/>
        <v>#DIV/0!</v>
      </c>
      <c r="AO25" s="4" t="e">
        <f t="shared" si="53"/>
        <v>#DIV/0!</v>
      </c>
      <c r="AP25" s="98" t="e">
        <f t="shared" si="54"/>
        <v>#DIV/0!</v>
      </c>
      <c r="AQ25" s="4">
        <f t="shared" si="55"/>
        <v>0</v>
      </c>
      <c r="AR25" s="4">
        <f t="shared" si="55"/>
        <v>0</v>
      </c>
      <c r="AS25" s="4">
        <f t="shared" si="55"/>
        <v>66.666666666666671</v>
      </c>
      <c r="AT25" s="4">
        <f t="shared" si="55"/>
        <v>33.333333333333336</v>
      </c>
      <c r="AU25" s="98">
        <f t="shared" si="56"/>
        <v>100</v>
      </c>
    </row>
    <row r="26" spans="1:54" x14ac:dyDescent="0.25">
      <c r="B26" s="134"/>
      <c r="C26" s="1">
        <v>2014</v>
      </c>
      <c r="D26" s="4"/>
      <c r="E26" s="4">
        <v>1</v>
      </c>
      <c r="F26" s="4"/>
      <c r="G26" s="4"/>
      <c r="H26" s="98">
        <f t="shared" si="57"/>
        <v>1</v>
      </c>
      <c r="I26" s="4">
        <v>1</v>
      </c>
      <c r="J26" s="4"/>
      <c r="K26" s="4">
        <v>1</v>
      </c>
      <c r="L26" s="4"/>
      <c r="M26" s="98">
        <f t="shared" si="58"/>
        <v>2</v>
      </c>
      <c r="N26" s="4"/>
      <c r="O26" s="4">
        <v>1</v>
      </c>
      <c r="P26" s="4"/>
      <c r="Q26" s="4"/>
      <c r="R26" s="98">
        <f t="shared" si="59"/>
        <v>1</v>
      </c>
      <c r="S26" s="4"/>
      <c r="T26" s="4"/>
      <c r="U26" s="4"/>
      <c r="V26" s="4"/>
      <c r="W26" s="98">
        <f t="shared" si="60"/>
        <v>0</v>
      </c>
      <c r="Z26" s="134"/>
      <c r="AA26" s="1">
        <v>2014</v>
      </c>
      <c r="AB26" s="4">
        <f t="shared" si="50"/>
        <v>0</v>
      </c>
      <c r="AC26" s="4">
        <f t="shared" si="50"/>
        <v>100</v>
      </c>
      <c r="AD26" s="4">
        <f t="shared" si="50"/>
        <v>0</v>
      </c>
      <c r="AE26" s="4">
        <f t="shared" si="50"/>
        <v>0</v>
      </c>
      <c r="AF26" s="98">
        <f>SUM(AB26:AE26)</f>
        <v>100</v>
      </c>
      <c r="AG26" s="4">
        <f t="shared" si="51"/>
        <v>50</v>
      </c>
      <c r="AH26" s="4">
        <f t="shared" si="51"/>
        <v>0</v>
      </c>
      <c r="AI26" s="4">
        <f t="shared" si="51"/>
        <v>50</v>
      </c>
      <c r="AJ26" s="4">
        <f t="shared" si="51"/>
        <v>0</v>
      </c>
      <c r="AK26" s="98">
        <f t="shared" si="52"/>
        <v>100</v>
      </c>
      <c r="AL26" s="4">
        <f t="shared" si="53"/>
        <v>0</v>
      </c>
      <c r="AM26" s="4">
        <f t="shared" si="53"/>
        <v>100</v>
      </c>
      <c r="AN26" s="4">
        <f t="shared" si="53"/>
        <v>0</v>
      </c>
      <c r="AO26" s="4">
        <f t="shared" si="53"/>
        <v>0</v>
      </c>
      <c r="AP26" s="98">
        <f t="shared" si="54"/>
        <v>100</v>
      </c>
      <c r="AQ26" s="4" t="e">
        <f t="shared" si="55"/>
        <v>#DIV/0!</v>
      </c>
      <c r="AR26" s="4" t="e">
        <f t="shared" si="55"/>
        <v>#DIV/0!</v>
      </c>
      <c r="AS26" s="4" t="e">
        <f t="shared" si="55"/>
        <v>#DIV/0!</v>
      </c>
      <c r="AT26" s="4" t="e">
        <f t="shared" si="55"/>
        <v>#DIV/0!</v>
      </c>
      <c r="AU26" s="98" t="e">
        <f t="shared" si="56"/>
        <v>#DIV/0!</v>
      </c>
    </row>
    <row r="27" spans="1:54" ht="26.25" customHeight="1" x14ac:dyDescent="0.25">
      <c r="B27" s="105"/>
      <c r="C27" s="2"/>
      <c r="D27" s="109" t="s">
        <v>10</v>
      </c>
      <c r="E27" s="109"/>
      <c r="F27" s="109"/>
      <c r="G27" s="109"/>
      <c r="H27" s="109"/>
      <c r="I27" s="109" t="s">
        <v>11</v>
      </c>
      <c r="J27" s="109"/>
      <c r="K27" s="109"/>
      <c r="L27" s="109"/>
      <c r="M27" s="93"/>
      <c r="N27" s="109" t="s">
        <v>39</v>
      </c>
      <c r="O27" s="109"/>
      <c r="P27" s="109"/>
      <c r="Q27" s="109"/>
      <c r="R27" s="93"/>
      <c r="S27" s="109" t="s">
        <v>20</v>
      </c>
      <c r="T27" s="109"/>
      <c r="U27" s="109"/>
      <c r="V27" s="109"/>
      <c r="W27" s="93"/>
      <c r="Z27" s="105"/>
      <c r="AA27" s="2"/>
      <c r="AB27" s="109" t="s">
        <v>10</v>
      </c>
      <c r="AC27" s="109"/>
      <c r="AD27" s="109"/>
      <c r="AE27" s="109"/>
      <c r="AF27" s="109"/>
      <c r="AG27" s="109" t="s">
        <v>11</v>
      </c>
      <c r="AH27" s="109"/>
      <c r="AI27" s="109"/>
      <c r="AJ27" s="109"/>
      <c r="AK27" s="94"/>
      <c r="AL27" s="109" t="s">
        <v>39</v>
      </c>
      <c r="AM27" s="109"/>
      <c r="AN27" s="109"/>
      <c r="AO27" s="109"/>
      <c r="AP27" s="94"/>
      <c r="AQ27" s="109" t="s">
        <v>20</v>
      </c>
      <c r="AR27" s="109"/>
      <c r="AS27" s="109"/>
      <c r="AT27" s="109"/>
      <c r="AU27" s="94"/>
    </row>
    <row r="28" spans="1:54" ht="26.25" x14ac:dyDescent="0.25">
      <c r="B28" s="103"/>
      <c r="C28" s="11"/>
      <c r="D28" s="14" t="s">
        <v>0</v>
      </c>
      <c r="E28" s="14" t="s">
        <v>1</v>
      </c>
      <c r="F28" s="14" t="s">
        <v>2</v>
      </c>
      <c r="G28" s="14" t="s">
        <v>3</v>
      </c>
      <c r="H28" s="97" t="s">
        <v>74</v>
      </c>
      <c r="I28" s="14" t="s">
        <v>0</v>
      </c>
      <c r="J28" s="14" t="s">
        <v>1</v>
      </c>
      <c r="K28" s="14" t="s">
        <v>2</v>
      </c>
      <c r="L28" s="14" t="s">
        <v>3</v>
      </c>
      <c r="M28" s="97" t="s">
        <v>74</v>
      </c>
      <c r="N28" s="14" t="s">
        <v>0</v>
      </c>
      <c r="O28" s="14" t="s">
        <v>1</v>
      </c>
      <c r="P28" s="14" t="s">
        <v>2</v>
      </c>
      <c r="Q28" s="14" t="s">
        <v>3</v>
      </c>
      <c r="R28" s="97" t="s">
        <v>74</v>
      </c>
      <c r="S28" s="14" t="s">
        <v>0</v>
      </c>
      <c r="T28" s="14" t="s">
        <v>1</v>
      </c>
      <c r="U28" s="14" t="s">
        <v>2</v>
      </c>
      <c r="V28" s="14" t="s">
        <v>3</v>
      </c>
      <c r="W28" s="97" t="s">
        <v>74</v>
      </c>
      <c r="Z28" s="103"/>
      <c r="AA28" s="95"/>
      <c r="AB28" s="14" t="s">
        <v>0</v>
      </c>
      <c r="AC28" s="14" t="s">
        <v>1</v>
      </c>
      <c r="AD28" s="14" t="s">
        <v>2</v>
      </c>
      <c r="AE28" s="14" t="s">
        <v>3</v>
      </c>
      <c r="AF28" s="97" t="s">
        <v>74</v>
      </c>
      <c r="AG28" s="14" t="s">
        <v>0</v>
      </c>
      <c r="AH28" s="14" t="s">
        <v>1</v>
      </c>
      <c r="AI28" s="14" t="s">
        <v>2</v>
      </c>
      <c r="AJ28" s="14" t="s">
        <v>3</v>
      </c>
      <c r="AK28" s="97" t="s">
        <v>74</v>
      </c>
      <c r="AL28" s="14" t="s">
        <v>0</v>
      </c>
      <c r="AM28" s="14" t="s">
        <v>1</v>
      </c>
      <c r="AN28" s="14" t="s">
        <v>2</v>
      </c>
      <c r="AO28" s="14" t="s">
        <v>3</v>
      </c>
      <c r="AP28" s="97" t="s">
        <v>74</v>
      </c>
      <c r="AQ28" s="14" t="s">
        <v>0</v>
      </c>
      <c r="AR28" s="14" t="s">
        <v>1</v>
      </c>
      <c r="AS28" s="14" t="s">
        <v>2</v>
      </c>
      <c r="AT28" s="14" t="s">
        <v>3</v>
      </c>
      <c r="AU28" s="97" t="s">
        <v>74</v>
      </c>
    </row>
    <row r="29" spans="1:54" ht="30" x14ac:dyDescent="0.25">
      <c r="A29" s="3">
        <v>1</v>
      </c>
      <c r="B29" s="132" t="s">
        <v>22</v>
      </c>
      <c r="C29" s="1">
        <v>2009</v>
      </c>
      <c r="D29" s="4"/>
      <c r="E29" s="4">
        <v>1</v>
      </c>
      <c r="F29" s="4">
        <v>1</v>
      </c>
      <c r="G29" s="4"/>
      <c r="H29" s="98">
        <f>SUM(D29:G29)</f>
        <v>2</v>
      </c>
      <c r="I29" s="4">
        <v>1</v>
      </c>
      <c r="J29" s="4">
        <v>1</v>
      </c>
      <c r="K29" s="4"/>
      <c r="L29" s="4"/>
      <c r="M29" s="98">
        <f>SUM(I29:L29)</f>
        <v>2</v>
      </c>
      <c r="N29" s="4"/>
      <c r="O29" s="4">
        <v>2</v>
      </c>
      <c r="P29" s="4"/>
      <c r="Q29" s="4"/>
      <c r="R29" s="98">
        <f>SUM(N29:Q29)</f>
        <v>2</v>
      </c>
      <c r="S29" s="4"/>
      <c r="T29" s="4"/>
      <c r="U29" s="4"/>
      <c r="V29" s="4"/>
      <c r="W29" s="98">
        <f>SUM(S29:V29)</f>
        <v>0</v>
      </c>
      <c r="Y29" s="3">
        <v>1</v>
      </c>
      <c r="Z29" s="105" t="s">
        <v>22</v>
      </c>
      <c r="AA29" s="1">
        <v>2009</v>
      </c>
      <c r="AB29" s="4">
        <f t="shared" ref="AB29:AE32" si="61">D29*100/$H29</f>
        <v>0</v>
      </c>
      <c r="AC29" s="4">
        <f t="shared" si="61"/>
        <v>50</v>
      </c>
      <c r="AD29" s="4">
        <f t="shared" si="61"/>
        <v>50</v>
      </c>
      <c r="AE29" s="4">
        <f t="shared" si="61"/>
        <v>0</v>
      </c>
      <c r="AF29" s="98">
        <f>SUM(AB29:AE29)</f>
        <v>100</v>
      </c>
      <c r="AG29" s="4">
        <f t="shared" ref="AG29:AJ32" si="62">I29*100/$M29</f>
        <v>50</v>
      </c>
      <c r="AH29" s="4">
        <f t="shared" si="62"/>
        <v>50</v>
      </c>
      <c r="AI29" s="4">
        <f t="shared" si="62"/>
        <v>0</v>
      </c>
      <c r="AJ29" s="4">
        <f t="shared" si="62"/>
        <v>0</v>
      </c>
      <c r="AK29" s="98">
        <f t="shared" ref="AK29:AK32" si="63">SUM(AG29:AJ29)</f>
        <v>100</v>
      </c>
      <c r="AL29" s="4">
        <f t="shared" ref="AL29:AO32" si="64">N29*100/$R29</f>
        <v>0</v>
      </c>
      <c r="AM29" s="4">
        <f t="shared" si="64"/>
        <v>100</v>
      </c>
      <c r="AN29" s="4">
        <f t="shared" si="64"/>
        <v>0</v>
      </c>
      <c r="AO29" s="4">
        <f t="shared" si="64"/>
        <v>0</v>
      </c>
      <c r="AP29" s="98">
        <f t="shared" ref="AP29:AP32" si="65">SUM(AL29:AO29)</f>
        <v>100</v>
      </c>
      <c r="AQ29" s="4" t="e">
        <f t="shared" ref="AQ29:AT32" si="66">S29*100/$W29</f>
        <v>#DIV/0!</v>
      </c>
      <c r="AR29" s="4" t="e">
        <f t="shared" si="66"/>
        <v>#DIV/0!</v>
      </c>
      <c r="AS29" s="4" t="e">
        <f t="shared" si="66"/>
        <v>#DIV/0!</v>
      </c>
      <c r="AT29" s="4" t="e">
        <f t="shared" si="66"/>
        <v>#DIV/0!</v>
      </c>
      <c r="AU29" s="98" t="e">
        <f t="shared" ref="AU29:AU32" si="67">SUM(AQ29:AT29)</f>
        <v>#DIV/0!</v>
      </c>
    </row>
    <row r="30" spans="1:54" x14ac:dyDescent="0.25">
      <c r="B30" s="133"/>
      <c r="C30" s="1">
        <v>2012</v>
      </c>
      <c r="D30" s="16">
        <v>2</v>
      </c>
      <c r="E30" s="4"/>
      <c r="F30" s="4">
        <v>1</v>
      </c>
      <c r="G30" s="4"/>
      <c r="H30" s="98">
        <f t="shared" ref="H30:H32" si="68">SUM(D30:G30)</f>
        <v>3</v>
      </c>
      <c r="I30" s="4"/>
      <c r="J30" s="4">
        <v>2</v>
      </c>
      <c r="K30" s="4"/>
      <c r="L30" s="4"/>
      <c r="M30" s="98">
        <f t="shared" ref="M30:M32" si="69">SUM(I30:L30)</f>
        <v>2</v>
      </c>
      <c r="N30" s="4"/>
      <c r="O30" s="4">
        <v>2</v>
      </c>
      <c r="P30" s="4"/>
      <c r="Q30" s="4"/>
      <c r="R30" s="98">
        <f t="shared" ref="R30:R32" si="70">SUM(N30:Q30)</f>
        <v>2</v>
      </c>
      <c r="S30" s="4">
        <v>2</v>
      </c>
      <c r="T30" s="4">
        <v>1</v>
      </c>
      <c r="U30" s="4"/>
      <c r="V30" s="4"/>
      <c r="W30" s="98">
        <f t="shared" ref="W30:W32" si="71">SUM(S30:V30)</f>
        <v>3</v>
      </c>
      <c r="X30" s="4"/>
      <c r="Z30" s="105"/>
      <c r="AA30" s="1">
        <v>2012</v>
      </c>
      <c r="AB30" s="4">
        <f t="shared" si="61"/>
        <v>66.666666666666671</v>
      </c>
      <c r="AC30" s="4">
        <f t="shared" si="61"/>
        <v>0</v>
      </c>
      <c r="AD30" s="4">
        <f t="shared" si="61"/>
        <v>33.333333333333336</v>
      </c>
      <c r="AE30" s="4">
        <f t="shared" si="61"/>
        <v>0</v>
      </c>
      <c r="AF30" s="98">
        <f>SUM(AB30:AE30)</f>
        <v>100</v>
      </c>
      <c r="AG30" s="4">
        <f t="shared" si="62"/>
        <v>0</v>
      </c>
      <c r="AH30" s="4">
        <f t="shared" si="62"/>
        <v>100</v>
      </c>
      <c r="AI30" s="4">
        <f t="shared" si="62"/>
        <v>0</v>
      </c>
      <c r="AJ30" s="4">
        <f t="shared" si="62"/>
        <v>0</v>
      </c>
      <c r="AK30" s="98">
        <f t="shared" si="63"/>
        <v>100</v>
      </c>
      <c r="AL30" s="4">
        <f t="shared" si="64"/>
        <v>0</v>
      </c>
      <c r="AM30" s="4">
        <f t="shared" si="64"/>
        <v>100</v>
      </c>
      <c r="AN30" s="4">
        <f t="shared" si="64"/>
        <v>0</v>
      </c>
      <c r="AO30" s="4">
        <f t="shared" si="64"/>
        <v>0</v>
      </c>
      <c r="AP30" s="98">
        <f t="shared" si="65"/>
        <v>100</v>
      </c>
      <c r="AQ30" s="4">
        <f t="shared" si="66"/>
        <v>66.666666666666671</v>
      </c>
      <c r="AR30" s="4">
        <f t="shared" si="66"/>
        <v>33.333333333333336</v>
      </c>
      <c r="AS30" s="4">
        <f t="shared" si="66"/>
        <v>0</v>
      </c>
      <c r="AT30" s="4">
        <f t="shared" si="66"/>
        <v>0</v>
      </c>
      <c r="AU30" s="98">
        <f t="shared" si="67"/>
        <v>100</v>
      </c>
    </row>
    <row r="31" spans="1:54" x14ac:dyDescent="0.25">
      <c r="B31" s="133"/>
      <c r="C31" s="1">
        <v>2013</v>
      </c>
      <c r="D31" s="4"/>
      <c r="E31" s="4">
        <v>2</v>
      </c>
      <c r="F31" s="4"/>
      <c r="G31" s="4"/>
      <c r="H31" s="98">
        <f t="shared" si="68"/>
        <v>2</v>
      </c>
      <c r="I31" s="4"/>
      <c r="J31" s="4"/>
      <c r="K31" s="4">
        <v>2</v>
      </c>
      <c r="L31" s="4"/>
      <c r="M31" s="98">
        <f t="shared" si="69"/>
        <v>2</v>
      </c>
      <c r="R31" s="98">
        <f t="shared" si="70"/>
        <v>0</v>
      </c>
      <c r="S31" s="4"/>
      <c r="T31" s="4">
        <v>2</v>
      </c>
      <c r="U31" s="4"/>
      <c r="V31" s="4"/>
      <c r="W31" s="98">
        <f t="shared" si="71"/>
        <v>2</v>
      </c>
      <c r="Z31" s="105"/>
      <c r="AA31" s="1">
        <v>2013</v>
      </c>
      <c r="AB31" s="4">
        <f t="shared" si="61"/>
        <v>0</v>
      </c>
      <c r="AC31" s="4">
        <f t="shared" si="61"/>
        <v>100</v>
      </c>
      <c r="AD31" s="4">
        <f t="shared" si="61"/>
        <v>0</v>
      </c>
      <c r="AE31" s="4">
        <f t="shared" si="61"/>
        <v>0</v>
      </c>
      <c r="AF31" s="98">
        <f>SUM(AB31:AE31)</f>
        <v>100</v>
      </c>
      <c r="AG31" s="4">
        <f t="shared" si="62"/>
        <v>0</v>
      </c>
      <c r="AH31" s="4">
        <f t="shared" si="62"/>
        <v>0</v>
      </c>
      <c r="AI31" s="4">
        <f t="shared" si="62"/>
        <v>100</v>
      </c>
      <c r="AJ31" s="4">
        <f t="shared" si="62"/>
        <v>0</v>
      </c>
      <c r="AK31" s="98">
        <f t="shared" si="63"/>
        <v>100</v>
      </c>
      <c r="AL31" s="4" t="e">
        <f t="shared" si="64"/>
        <v>#DIV/0!</v>
      </c>
      <c r="AM31" s="4" t="e">
        <f t="shared" si="64"/>
        <v>#DIV/0!</v>
      </c>
      <c r="AN31" s="4" t="e">
        <f t="shared" si="64"/>
        <v>#DIV/0!</v>
      </c>
      <c r="AO31" s="4" t="e">
        <f t="shared" si="64"/>
        <v>#DIV/0!</v>
      </c>
      <c r="AP31" s="98" t="e">
        <f t="shared" si="65"/>
        <v>#DIV/0!</v>
      </c>
      <c r="AQ31" s="4">
        <f t="shared" si="66"/>
        <v>0</v>
      </c>
      <c r="AR31" s="4">
        <f t="shared" si="66"/>
        <v>100</v>
      </c>
      <c r="AS31" s="4">
        <f t="shared" si="66"/>
        <v>0</v>
      </c>
      <c r="AT31" s="4">
        <f t="shared" si="66"/>
        <v>0</v>
      </c>
      <c r="AU31" s="98">
        <f t="shared" si="67"/>
        <v>100</v>
      </c>
    </row>
    <row r="32" spans="1:54" x14ac:dyDescent="0.25">
      <c r="B32" s="134"/>
      <c r="C32" s="1">
        <v>2014</v>
      </c>
      <c r="D32" s="4">
        <v>6</v>
      </c>
      <c r="E32" s="4">
        <v>1</v>
      </c>
      <c r="F32" s="4"/>
      <c r="G32" s="4"/>
      <c r="H32" s="98">
        <f t="shared" si="68"/>
        <v>7</v>
      </c>
      <c r="I32" s="4">
        <v>5</v>
      </c>
      <c r="J32" s="4"/>
      <c r="K32" s="4">
        <v>1</v>
      </c>
      <c r="L32" s="4"/>
      <c r="M32" s="98">
        <f t="shared" si="69"/>
        <v>6</v>
      </c>
      <c r="N32" s="4">
        <v>1</v>
      </c>
      <c r="O32" s="4">
        <v>6</v>
      </c>
      <c r="P32" s="4"/>
      <c r="Q32" s="4"/>
      <c r="R32" s="98">
        <f t="shared" si="70"/>
        <v>7</v>
      </c>
      <c r="S32" s="4"/>
      <c r="T32" s="4"/>
      <c r="U32" s="4"/>
      <c r="V32" s="4"/>
      <c r="W32" s="98">
        <f t="shared" si="71"/>
        <v>0</v>
      </c>
      <c r="Z32" s="105"/>
      <c r="AA32" s="1">
        <v>2014</v>
      </c>
      <c r="AB32" s="4">
        <f t="shared" si="61"/>
        <v>85.714285714285708</v>
      </c>
      <c r="AC32" s="4">
        <f t="shared" si="61"/>
        <v>14.285714285714286</v>
      </c>
      <c r="AD32" s="4">
        <f t="shared" si="61"/>
        <v>0</v>
      </c>
      <c r="AE32" s="4">
        <f t="shared" si="61"/>
        <v>0</v>
      </c>
      <c r="AF32" s="98">
        <f>SUM(AB32:AE32)</f>
        <v>100</v>
      </c>
      <c r="AG32" s="4">
        <f t="shared" si="62"/>
        <v>83.333333333333329</v>
      </c>
      <c r="AH32" s="4">
        <f t="shared" si="62"/>
        <v>0</v>
      </c>
      <c r="AI32" s="4">
        <f t="shared" si="62"/>
        <v>16.666666666666668</v>
      </c>
      <c r="AJ32" s="4">
        <f t="shared" si="62"/>
        <v>0</v>
      </c>
      <c r="AK32" s="98">
        <f t="shared" si="63"/>
        <v>100</v>
      </c>
      <c r="AL32" s="4">
        <f t="shared" si="64"/>
        <v>14.285714285714286</v>
      </c>
      <c r="AM32" s="4">
        <f t="shared" si="64"/>
        <v>85.714285714285708</v>
      </c>
      <c r="AN32" s="4">
        <f t="shared" si="64"/>
        <v>0</v>
      </c>
      <c r="AO32" s="4">
        <f t="shared" si="64"/>
        <v>0</v>
      </c>
      <c r="AP32" s="98">
        <f t="shared" si="65"/>
        <v>100</v>
      </c>
      <c r="AQ32" s="4" t="e">
        <f t="shared" si="66"/>
        <v>#DIV/0!</v>
      </c>
      <c r="AR32" s="4" t="e">
        <f t="shared" si="66"/>
        <v>#DIV/0!</v>
      </c>
      <c r="AS32" s="4" t="e">
        <f t="shared" si="66"/>
        <v>#DIV/0!</v>
      </c>
      <c r="AT32" s="4" t="e">
        <f t="shared" si="66"/>
        <v>#DIV/0!</v>
      </c>
      <c r="AU32" s="98" t="e">
        <f t="shared" si="67"/>
        <v>#DIV/0!</v>
      </c>
    </row>
    <row r="33" spans="1:47" ht="26.25" customHeight="1" x14ac:dyDescent="0.25">
      <c r="B33" s="105"/>
      <c r="C33" s="2"/>
      <c r="D33" s="109" t="s">
        <v>10</v>
      </c>
      <c r="E33" s="109"/>
      <c r="F33" s="109"/>
      <c r="G33" s="109"/>
      <c r="H33" s="109"/>
      <c r="I33" s="109" t="s">
        <v>11</v>
      </c>
      <c r="J33" s="109"/>
      <c r="K33" s="109"/>
      <c r="L33" s="109"/>
      <c r="M33" s="93"/>
      <c r="N33" s="109" t="s">
        <v>39</v>
      </c>
      <c r="O33" s="109"/>
      <c r="P33" s="109"/>
      <c r="Q33" s="109"/>
      <c r="R33" s="93"/>
      <c r="S33" s="109" t="s">
        <v>20</v>
      </c>
      <c r="T33" s="109"/>
      <c r="U33" s="109"/>
      <c r="V33" s="109"/>
      <c r="W33" s="93"/>
      <c r="Z33" s="105"/>
      <c r="AA33" s="2"/>
      <c r="AB33" s="109" t="s">
        <v>10</v>
      </c>
      <c r="AC33" s="109"/>
      <c r="AD33" s="109"/>
      <c r="AE33" s="109"/>
      <c r="AF33" s="109"/>
      <c r="AG33" s="109" t="s">
        <v>11</v>
      </c>
      <c r="AH33" s="109"/>
      <c r="AI33" s="109"/>
      <c r="AJ33" s="109"/>
      <c r="AK33" s="94"/>
      <c r="AL33" s="109" t="s">
        <v>39</v>
      </c>
      <c r="AM33" s="109"/>
      <c r="AN33" s="109"/>
      <c r="AO33" s="109"/>
      <c r="AP33" s="94"/>
      <c r="AQ33" s="109" t="s">
        <v>20</v>
      </c>
      <c r="AR33" s="109"/>
      <c r="AS33" s="109"/>
      <c r="AT33" s="109"/>
      <c r="AU33" s="94"/>
    </row>
    <row r="34" spans="1:47" ht="26.25" x14ac:dyDescent="0.25">
      <c r="B34" s="103"/>
      <c r="C34" s="11"/>
      <c r="D34" s="14" t="s">
        <v>0</v>
      </c>
      <c r="E34" s="14" t="s">
        <v>1</v>
      </c>
      <c r="F34" s="14" t="s">
        <v>2</v>
      </c>
      <c r="G34" s="14" t="s">
        <v>3</v>
      </c>
      <c r="H34" s="97" t="s">
        <v>74</v>
      </c>
      <c r="I34" s="14" t="s">
        <v>0</v>
      </c>
      <c r="J34" s="14" t="s">
        <v>1</v>
      </c>
      <c r="K34" s="14" t="s">
        <v>2</v>
      </c>
      <c r="L34" s="14" t="s">
        <v>3</v>
      </c>
      <c r="M34" s="97" t="s">
        <v>74</v>
      </c>
      <c r="N34" s="14" t="s">
        <v>0</v>
      </c>
      <c r="O34" s="14" t="s">
        <v>1</v>
      </c>
      <c r="P34" s="14" t="s">
        <v>2</v>
      </c>
      <c r="Q34" s="14" t="s">
        <v>3</v>
      </c>
      <c r="R34" s="97" t="s">
        <v>74</v>
      </c>
      <c r="S34" s="14" t="s">
        <v>0</v>
      </c>
      <c r="T34" s="14" t="s">
        <v>1</v>
      </c>
      <c r="U34" s="14" t="s">
        <v>2</v>
      </c>
      <c r="V34" s="14" t="s">
        <v>3</v>
      </c>
      <c r="W34" s="97" t="s">
        <v>74</v>
      </c>
      <c r="Z34" s="103"/>
      <c r="AA34" s="95"/>
      <c r="AB34" s="14" t="s">
        <v>0</v>
      </c>
      <c r="AC34" s="14" t="s">
        <v>1</v>
      </c>
      <c r="AD34" s="14" t="s">
        <v>2</v>
      </c>
      <c r="AE34" s="14" t="s">
        <v>3</v>
      </c>
      <c r="AF34" s="97" t="s">
        <v>74</v>
      </c>
      <c r="AG34" s="14" t="s">
        <v>0</v>
      </c>
      <c r="AH34" s="14" t="s">
        <v>1</v>
      </c>
      <c r="AI34" s="14" t="s">
        <v>2</v>
      </c>
      <c r="AJ34" s="14" t="s">
        <v>3</v>
      </c>
      <c r="AK34" s="97" t="s">
        <v>74</v>
      </c>
      <c r="AL34" s="14" t="s">
        <v>0</v>
      </c>
      <c r="AM34" s="14" t="s">
        <v>1</v>
      </c>
      <c r="AN34" s="14" t="s">
        <v>2</v>
      </c>
      <c r="AO34" s="14" t="s">
        <v>3</v>
      </c>
      <c r="AP34" s="97" t="s">
        <v>74</v>
      </c>
      <c r="AQ34" s="14" t="s">
        <v>0</v>
      </c>
      <c r="AR34" s="14" t="s">
        <v>1</v>
      </c>
      <c r="AS34" s="14" t="s">
        <v>2</v>
      </c>
      <c r="AT34" s="14" t="s">
        <v>3</v>
      </c>
      <c r="AU34" s="97" t="s">
        <v>74</v>
      </c>
    </row>
    <row r="35" spans="1:47" x14ac:dyDescent="0.25">
      <c r="A35" s="3">
        <v>1</v>
      </c>
      <c r="B35" s="132" t="s">
        <v>30</v>
      </c>
      <c r="C35" s="1">
        <v>2009</v>
      </c>
      <c r="D35" s="4">
        <v>1</v>
      </c>
      <c r="E35" s="4">
        <v>3</v>
      </c>
      <c r="F35" s="4">
        <v>2</v>
      </c>
      <c r="G35" s="4"/>
      <c r="H35" s="98">
        <f>SUM(D35:G35)</f>
        <v>6</v>
      </c>
      <c r="I35" s="4">
        <v>1</v>
      </c>
      <c r="J35" s="4">
        <v>2</v>
      </c>
      <c r="K35" s="4">
        <v>3</v>
      </c>
      <c r="L35" s="4"/>
      <c r="M35" s="98">
        <f>SUM(I35:L35)</f>
        <v>6</v>
      </c>
      <c r="N35" s="4"/>
      <c r="O35" s="4">
        <v>6</v>
      </c>
      <c r="P35" s="4"/>
      <c r="Q35" s="4"/>
      <c r="R35" s="98">
        <f>SUM(N35:Q35)</f>
        <v>6</v>
      </c>
      <c r="S35" s="4"/>
      <c r="T35" s="4"/>
      <c r="U35" s="4"/>
      <c r="V35" s="4"/>
      <c r="W35" s="98">
        <f>SUM(S35:V35)</f>
        <v>0</v>
      </c>
      <c r="Y35" s="3">
        <v>1</v>
      </c>
      <c r="Z35" s="132" t="s">
        <v>30</v>
      </c>
      <c r="AA35" s="1">
        <v>2009</v>
      </c>
      <c r="AB35" s="4">
        <f t="shared" ref="AB35:AE38" si="72">D35*100/$H35</f>
        <v>16.666666666666668</v>
      </c>
      <c r="AC35" s="4">
        <f t="shared" si="72"/>
        <v>50</v>
      </c>
      <c r="AD35" s="4">
        <f t="shared" si="72"/>
        <v>33.333333333333336</v>
      </c>
      <c r="AE35" s="4">
        <f t="shared" si="72"/>
        <v>0</v>
      </c>
      <c r="AF35" s="98">
        <f>SUM(AB35:AE35)</f>
        <v>100</v>
      </c>
      <c r="AG35" s="4">
        <f t="shared" ref="AG35:AJ38" si="73">I35*100/$M35</f>
        <v>16.666666666666668</v>
      </c>
      <c r="AH35" s="4">
        <f t="shared" si="73"/>
        <v>33.333333333333336</v>
      </c>
      <c r="AI35" s="4">
        <f t="shared" si="73"/>
        <v>50</v>
      </c>
      <c r="AJ35" s="4">
        <f t="shared" si="73"/>
        <v>0</v>
      </c>
      <c r="AK35" s="98">
        <f t="shared" ref="AK35:AK38" si="74">SUM(AG35:AJ35)</f>
        <v>100</v>
      </c>
      <c r="AL35" s="4">
        <f t="shared" ref="AL35:AO38" si="75">N35*100/$R35</f>
        <v>0</v>
      </c>
      <c r="AM35" s="4">
        <f t="shared" si="75"/>
        <v>100</v>
      </c>
      <c r="AN35" s="4">
        <f t="shared" si="75"/>
        <v>0</v>
      </c>
      <c r="AO35" s="4">
        <f t="shared" si="75"/>
        <v>0</v>
      </c>
      <c r="AP35" s="98">
        <f t="shared" ref="AP35:AP38" si="76">SUM(AL35:AO35)</f>
        <v>100</v>
      </c>
      <c r="AQ35" s="4" t="e">
        <f t="shared" ref="AQ35:AT38" si="77">S35*100/$W35</f>
        <v>#DIV/0!</v>
      </c>
      <c r="AR35" s="4" t="e">
        <f t="shared" si="77"/>
        <v>#DIV/0!</v>
      </c>
      <c r="AS35" s="4" t="e">
        <f t="shared" si="77"/>
        <v>#DIV/0!</v>
      </c>
      <c r="AT35" s="4" t="e">
        <f t="shared" si="77"/>
        <v>#DIV/0!</v>
      </c>
      <c r="AU35" s="98" t="e">
        <f t="shared" ref="AU35:AU38" si="78">SUM(AQ35:AT35)</f>
        <v>#DIV/0!</v>
      </c>
    </row>
    <row r="36" spans="1:47" x14ac:dyDescent="0.25">
      <c r="B36" s="133"/>
      <c r="C36" s="1">
        <v>2012</v>
      </c>
      <c r="D36" s="4"/>
      <c r="E36" s="4">
        <v>2</v>
      </c>
      <c r="F36" s="4">
        <v>2</v>
      </c>
      <c r="G36" s="4"/>
      <c r="H36" s="98">
        <f t="shared" ref="H36:H38" si="79">SUM(D36:G36)</f>
        <v>4</v>
      </c>
      <c r="I36" s="4"/>
      <c r="J36" s="4"/>
      <c r="K36" s="4">
        <v>4</v>
      </c>
      <c r="L36" s="4"/>
      <c r="M36" s="98">
        <f t="shared" ref="M36:M38" si="80">SUM(I36:L36)</f>
        <v>4</v>
      </c>
      <c r="N36" s="4"/>
      <c r="O36" s="4">
        <v>2</v>
      </c>
      <c r="P36" s="4">
        <v>2</v>
      </c>
      <c r="Q36" s="4"/>
      <c r="R36" s="98">
        <f t="shared" ref="R36:R38" si="81">SUM(N36:Q36)</f>
        <v>4</v>
      </c>
      <c r="S36" s="4">
        <v>1</v>
      </c>
      <c r="T36" s="4"/>
      <c r="U36" s="4">
        <v>3</v>
      </c>
      <c r="V36" s="4"/>
      <c r="W36" s="98">
        <f t="shared" ref="W36:W38" si="82">SUM(S36:V36)</f>
        <v>4</v>
      </c>
      <c r="Z36" s="133"/>
      <c r="AA36" s="1">
        <v>2012</v>
      </c>
      <c r="AB36" s="4">
        <f t="shared" si="72"/>
        <v>0</v>
      </c>
      <c r="AC36" s="4">
        <f t="shared" si="72"/>
        <v>50</v>
      </c>
      <c r="AD36" s="4">
        <f t="shared" si="72"/>
        <v>50</v>
      </c>
      <c r="AE36" s="4">
        <f t="shared" si="72"/>
        <v>0</v>
      </c>
      <c r="AF36" s="98">
        <f>SUM(AB36:AE36)</f>
        <v>100</v>
      </c>
      <c r="AG36" s="4">
        <f t="shared" si="73"/>
        <v>0</v>
      </c>
      <c r="AH36" s="4">
        <f t="shared" si="73"/>
        <v>0</v>
      </c>
      <c r="AI36" s="4">
        <f t="shared" si="73"/>
        <v>100</v>
      </c>
      <c r="AJ36" s="4">
        <f t="shared" si="73"/>
        <v>0</v>
      </c>
      <c r="AK36" s="98">
        <f t="shared" si="74"/>
        <v>100</v>
      </c>
      <c r="AL36" s="4">
        <f t="shared" si="75"/>
        <v>0</v>
      </c>
      <c r="AM36" s="4">
        <f t="shared" si="75"/>
        <v>50</v>
      </c>
      <c r="AN36" s="4">
        <f t="shared" si="75"/>
        <v>50</v>
      </c>
      <c r="AO36" s="4">
        <f t="shared" si="75"/>
        <v>0</v>
      </c>
      <c r="AP36" s="98">
        <f t="shared" si="76"/>
        <v>100</v>
      </c>
      <c r="AQ36" s="4">
        <f t="shared" si="77"/>
        <v>25</v>
      </c>
      <c r="AR36" s="4">
        <f t="shared" si="77"/>
        <v>0</v>
      </c>
      <c r="AS36" s="4">
        <f t="shared" si="77"/>
        <v>75</v>
      </c>
      <c r="AT36" s="4">
        <f t="shared" si="77"/>
        <v>0</v>
      </c>
      <c r="AU36" s="98">
        <f t="shared" si="78"/>
        <v>100</v>
      </c>
    </row>
    <row r="37" spans="1:47" x14ac:dyDescent="0.25">
      <c r="B37" s="133"/>
      <c r="C37" s="1">
        <v>2013</v>
      </c>
      <c r="D37" s="4"/>
      <c r="E37" s="4">
        <v>8</v>
      </c>
      <c r="F37" s="4"/>
      <c r="G37" s="4"/>
      <c r="H37" s="98">
        <f t="shared" si="79"/>
        <v>8</v>
      </c>
      <c r="I37" s="4"/>
      <c r="J37" s="4">
        <v>4</v>
      </c>
      <c r="K37" s="4">
        <v>4</v>
      </c>
      <c r="L37" s="4"/>
      <c r="M37" s="98">
        <f t="shared" si="80"/>
        <v>8</v>
      </c>
      <c r="R37" s="98">
        <f t="shared" si="81"/>
        <v>0</v>
      </c>
      <c r="S37" s="4">
        <v>4</v>
      </c>
      <c r="T37" s="4">
        <v>4</v>
      </c>
      <c r="U37" s="4"/>
      <c r="V37" s="4"/>
      <c r="W37" s="98">
        <f t="shared" si="82"/>
        <v>8</v>
      </c>
      <c r="Z37" s="133"/>
      <c r="AA37" s="1">
        <v>2013</v>
      </c>
      <c r="AB37" s="4">
        <f t="shared" si="72"/>
        <v>0</v>
      </c>
      <c r="AC37" s="4">
        <f t="shared" si="72"/>
        <v>100</v>
      </c>
      <c r="AD37" s="4">
        <f t="shared" si="72"/>
        <v>0</v>
      </c>
      <c r="AE37" s="4">
        <f t="shared" si="72"/>
        <v>0</v>
      </c>
      <c r="AF37" s="98">
        <f>SUM(AB37:AE37)</f>
        <v>100</v>
      </c>
      <c r="AG37" s="4">
        <f t="shared" si="73"/>
        <v>0</v>
      </c>
      <c r="AH37" s="4">
        <f t="shared" si="73"/>
        <v>50</v>
      </c>
      <c r="AI37" s="4">
        <f t="shared" si="73"/>
        <v>50</v>
      </c>
      <c r="AJ37" s="4">
        <f t="shared" si="73"/>
        <v>0</v>
      </c>
      <c r="AK37" s="98">
        <f t="shared" si="74"/>
        <v>100</v>
      </c>
      <c r="AL37" s="4" t="e">
        <f t="shared" si="75"/>
        <v>#DIV/0!</v>
      </c>
      <c r="AM37" s="4" t="e">
        <f t="shared" si="75"/>
        <v>#DIV/0!</v>
      </c>
      <c r="AN37" s="4" t="e">
        <f t="shared" si="75"/>
        <v>#DIV/0!</v>
      </c>
      <c r="AO37" s="4" t="e">
        <f t="shared" si="75"/>
        <v>#DIV/0!</v>
      </c>
      <c r="AP37" s="98" t="e">
        <f t="shared" si="76"/>
        <v>#DIV/0!</v>
      </c>
      <c r="AQ37" s="4">
        <f t="shared" si="77"/>
        <v>50</v>
      </c>
      <c r="AR37" s="4">
        <f t="shared" si="77"/>
        <v>50</v>
      </c>
      <c r="AS37" s="4">
        <f t="shared" si="77"/>
        <v>0</v>
      </c>
      <c r="AT37" s="4">
        <f t="shared" si="77"/>
        <v>0</v>
      </c>
      <c r="AU37" s="98">
        <f t="shared" si="78"/>
        <v>100</v>
      </c>
    </row>
    <row r="38" spans="1:47" x14ac:dyDescent="0.25">
      <c r="B38" s="134"/>
      <c r="C38" s="1">
        <v>2014</v>
      </c>
      <c r="D38" s="4">
        <v>2</v>
      </c>
      <c r="E38" s="4"/>
      <c r="F38" s="4"/>
      <c r="G38" s="4"/>
      <c r="H38" s="98">
        <f t="shared" si="79"/>
        <v>2</v>
      </c>
      <c r="I38" s="4">
        <v>1</v>
      </c>
      <c r="J38" s="4"/>
      <c r="K38" s="4"/>
      <c r="L38" s="4"/>
      <c r="M38" s="98">
        <f t="shared" si="80"/>
        <v>1</v>
      </c>
      <c r="N38" s="4"/>
      <c r="O38" s="4">
        <v>1</v>
      </c>
      <c r="P38" s="4"/>
      <c r="Q38" s="4"/>
      <c r="R38" s="98">
        <f t="shared" si="81"/>
        <v>1</v>
      </c>
      <c r="S38" s="4"/>
      <c r="T38" s="4"/>
      <c r="U38" s="4"/>
      <c r="V38" s="4"/>
      <c r="W38" s="98">
        <f t="shared" si="82"/>
        <v>0</v>
      </c>
      <c r="Z38" s="134"/>
      <c r="AA38" s="1">
        <v>2014</v>
      </c>
      <c r="AB38" s="4">
        <f t="shared" si="72"/>
        <v>100</v>
      </c>
      <c r="AC38" s="4">
        <f t="shared" si="72"/>
        <v>0</v>
      </c>
      <c r="AD38" s="4">
        <f t="shared" si="72"/>
        <v>0</v>
      </c>
      <c r="AE38" s="4">
        <f t="shared" si="72"/>
        <v>0</v>
      </c>
      <c r="AF38" s="98">
        <f>SUM(AB38:AE38)</f>
        <v>100</v>
      </c>
      <c r="AG38" s="4">
        <f t="shared" si="73"/>
        <v>100</v>
      </c>
      <c r="AH38" s="4">
        <f t="shared" si="73"/>
        <v>0</v>
      </c>
      <c r="AI38" s="4">
        <f t="shared" si="73"/>
        <v>0</v>
      </c>
      <c r="AJ38" s="4">
        <f t="shared" si="73"/>
        <v>0</v>
      </c>
      <c r="AK38" s="98">
        <f t="shared" si="74"/>
        <v>100</v>
      </c>
      <c r="AL38" s="4">
        <f t="shared" si="75"/>
        <v>0</v>
      </c>
      <c r="AM38" s="4">
        <f t="shared" si="75"/>
        <v>100</v>
      </c>
      <c r="AN38" s="4">
        <f t="shared" si="75"/>
        <v>0</v>
      </c>
      <c r="AO38" s="4">
        <f t="shared" si="75"/>
        <v>0</v>
      </c>
      <c r="AP38" s="98">
        <f t="shared" si="76"/>
        <v>100</v>
      </c>
      <c r="AQ38" s="4" t="e">
        <f t="shared" si="77"/>
        <v>#DIV/0!</v>
      </c>
      <c r="AR38" s="4" t="e">
        <f t="shared" si="77"/>
        <v>#DIV/0!</v>
      </c>
      <c r="AS38" s="4" t="e">
        <f t="shared" si="77"/>
        <v>#DIV/0!</v>
      </c>
      <c r="AT38" s="4" t="e">
        <f t="shared" si="77"/>
        <v>#DIV/0!</v>
      </c>
      <c r="AU38" s="98" t="e">
        <f t="shared" si="78"/>
        <v>#DIV/0!</v>
      </c>
    </row>
    <row r="39" spans="1:47" ht="26.25" customHeight="1" x14ac:dyDescent="0.25">
      <c r="B39" s="105"/>
      <c r="C39" s="2"/>
      <c r="D39" s="109" t="s">
        <v>10</v>
      </c>
      <c r="E39" s="109"/>
      <c r="F39" s="109"/>
      <c r="G39" s="109"/>
      <c r="H39" s="109"/>
      <c r="I39" s="109" t="s">
        <v>11</v>
      </c>
      <c r="J39" s="109"/>
      <c r="K39" s="109"/>
      <c r="L39" s="109"/>
      <c r="M39" s="93"/>
      <c r="N39" s="109" t="s">
        <v>39</v>
      </c>
      <c r="O39" s="109"/>
      <c r="P39" s="109"/>
      <c r="Q39" s="109"/>
      <c r="R39" s="93"/>
      <c r="S39" s="109" t="s">
        <v>20</v>
      </c>
      <c r="T39" s="109"/>
      <c r="U39" s="109"/>
      <c r="V39" s="109"/>
      <c r="W39" s="93"/>
      <c r="Z39" s="105"/>
      <c r="AA39" s="2"/>
      <c r="AB39" s="109" t="s">
        <v>10</v>
      </c>
      <c r="AC39" s="109"/>
      <c r="AD39" s="109"/>
      <c r="AE39" s="109"/>
      <c r="AF39" s="109"/>
      <c r="AG39" s="109" t="s">
        <v>11</v>
      </c>
      <c r="AH39" s="109"/>
      <c r="AI39" s="109"/>
      <c r="AJ39" s="109"/>
      <c r="AK39" s="94"/>
      <c r="AL39" s="109" t="s">
        <v>39</v>
      </c>
      <c r="AM39" s="109"/>
      <c r="AN39" s="109"/>
      <c r="AO39" s="109"/>
      <c r="AP39" s="94"/>
      <c r="AQ39" s="109" t="s">
        <v>20</v>
      </c>
      <c r="AR39" s="109"/>
      <c r="AS39" s="109"/>
      <c r="AT39" s="109"/>
      <c r="AU39" s="94"/>
    </row>
    <row r="40" spans="1:47" ht="26.25" x14ac:dyDescent="0.25">
      <c r="B40" s="103"/>
      <c r="C40" s="11"/>
      <c r="D40" s="14" t="s">
        <v>0</v>
      </c>
      <c r="E40" s="14" t="s">
        <v>1</v>
      </c>
      <c r="F40" s="14" t="s">
        <v>2</v>
      </c>
      <c r="G40" s="14" t="s">
        <v>3</v>
      </c>
      <c r="H40" s="97" t="s">
        <v>74</v>
      </c>
      <c r="I40" s="14" t="s">
        <v>0</v>
      </c>
      <c r="J40" s="14" t="s">
        <v>1</v>
      </c>
      <c r="K40" s="14" t="s">
        <v>2</v>
      </c>
      <c r="L40" s="14" t="s">
        <v>3</v>
      </c>
      <c r="M40" s="97" t="s">
        <v>74</v>
      </c>
      <c r="N40" s="14" t="s">
        <v>0</v>
      </c>
      <c r="O40" s="14" t="s">
        <v>1</v>
      </c>
      <c r="P40" s="14" t="s">
        <v>2</v>
      </c>
      <c r="Q40" s="14" t="s">
        <v>3</v>
      </c>
      <c r="R40" s="97" t="s">
        <v>74</v>
      </c>
      <c r="S40" s="14" t="s">
        <v>0</v>
      </c>
      <c r="T40" s="14" t="s">
        <v>1</v>
      </c>
      <c r="U40" s="14" t="s">
        <v>2</v>
      </c>
      <c r="V40" s="14" t="s">
        <v>3</v>
      </c>
      <c r="W40" s="97" t="s">
        <v>74</v>
      </c>
      <c r="Z40" s="103"/>
      <c r="AA40" s="95"/>
      <c r="AB40" s="14" t="s">
        <v>0</v>
      </c>
      <c r="AC40" s="14" t="s">
        <v>1</v>
      </c>
      <c r="AD40" s="14" t="s">
        <v>2</v>
      </c>
      <c r="AE40" s="14" t="s">
        <v>3</v>
      </c>
      <c r="AF40" s="97" t="s">
        <v>74</v>
      </c>
      <c r="AG40" s="14" t="s">
        <v>0</v>
      </c>
      <c r="AH40" s="14" t="s">
        <v>1</v>
      </c>
      <c r="AI40" s="14" t="s">
        <v>2</v>
      </c>
      <c r="AJ40" s="14" t="s">
        <v>3</v>
      </c>
      <c r="AK40" s="97" t="s">
        <v>74</v>
      </c>
      <c r="AL40" s="14" t="s">
        <v>0</v>
      </c>
      <c r="AM40" s="14" t="s">
        <v>1</v>
      </c>
      <c r="AN40" s="14" t="s">
        <v>2</v>
      </c>
      <c r="AO40" s="14" t="s">
        <v>3</v>
      </c>
      <c r="AP40" s="97" t="s">
        <v>74</v>
      </c>
      <c r="AQ40" s="14" t="s">
        <v>0</v>
      </c>
      <c r="AR40" s="14" t="s">
        <v>1</v>
      </c>
      <c r="AS40" s="14" t="s">
        <v>2</v>
      </c>
      <c r="AT40" s="14" t="s">
        <v>3</v>
      </c>
      <c r="AU40" s="97" t="s">
        <v>74</v>
      </c>
    </row>
    <row r="41" spans="1:47" x14ac:dyDescent="0.25">
      <c r="A41" s="3">
        <v>1</v>
      </c>
      <c r="B41" s="132" t="s">
        <v>23</v>
      </c>
      <c r="C41" s="1">
        <v>2009</v>
      </c>
      <c r="D41" s="4"/>
      <c r="E41" s="4"/>
      <c r="F41" s="4"/>
      <c r="G41" s="4"/>
      <c r="H41" s="98">
        <f>SUM(D41:G41)</f>
        <v>0</v>
      </c>
      <c r="I41" s="4"/>
      <c r="J41" s="4"/>
      <c r="K41" s="4">
        <v>1</v>
      </c>
      <c r="L41" s="4"/>
      <c r="M41" s="98">
        <f>SUM(I41:L41)</f>
        <v>1</v>
      </c>
      <c r="N41" s="4"/>
      <c r="O41" s="4"/>
      <c r="P41" s="4">
        <v>1</v>
      </c>
      <c r="Q41" s="4"/>
      <c r="R41" s="98">
        <f>SUM(N41:Q41)</f>
        <v>1</v>
      </c>
      <c r="S41" s="4"/>
      <c r="T41" s="4"/>
      <c r="U41" s="4"/>
      <c r="V41" s="4"/>
      <c r="W41" s="98">
        <f>SUM(S41:V41)</f>
        <v>0</v>
      </c>
      <c r="Y41" s="3">
        <v>1</v>
      </c>
      <c r="Z41" s="132" t="s">
        <v>23</v>
      </c>
      <c r="AA41" s="1">
        <v>2009</v>
      </c>
      <c r="AB41" s="4" t="e">
        <f t="shared" ref="AB41:AE44" si="83">D41*100/$H41</f>
        <v>#DIV/0!</v>
      </c>
      <c r="AC41" s="4" t="e">
        <f t="shared" si="83"/>
        <v>#DIV/0!</v>
      </c>
      <c r="AD41" s="4" t="e">
        <f t="shared" si="83"/>
        <v>#DIV/0!</v>
      </c>
      <c r="AE41" s="4" t="e">
        <f t="shared" si="83"/>
        <v>#DIV/0!</v>
      </c>
      <c r="AF41" s="98" t="e">
        <f>SUM(AB41:AE41)</f>
        <v>#DIV/0!</v>
      </c>
      <c r="AG41" s="4">
        <f t="shared" ref="AG41:AJ44" si="84">I41*100/$M41</f>
        <v>0</v>
      </c>
      <c r="AH41" s="4">
        <f t="shared" si="84"/>
        <v>0</v>
      </c>
      <c r="AI41" s="4">
        <f t="shared" si="84"/>
        <v>100</v>
      </c>
      <c r="AJ41" s="4">
        <f t="shared" si="84"/>
        <v>0</v>
      </c>
      <c r="AK41" s="98">
        <f t="shared" ref="AK41:AK44" si="85">SUM(AG41:AJ41)</f>
        <v>100</v>
      </c>
      <c r="AL41" s="4">
        <f t="shared" ref="AL41:AO44" si="86">N41*100/$R41</f>
        <v>0</v>
      </c>
      <c r="AM41" s="4">
        <f t="shared" si="86"/>
        <v>0</v>
      </c>
      <c r="AN41" s="4">
        <f t="shared" si="86"/>
        <v>100</v>
      </c>
      <c r="AO41" s="4">
        <f t="shared" si="86"/>
        <v>0</v>
      </c>
      <c r="AP41" s="98">
        <f t="shared" ref="AP41:AP44" si="87">SUM(AL41:AO41)</f>
        <v>100</v>
      </c>
      <c r="AQ41" s="4" t="e">
        <f t="shared" ref="AQ41:AT44" si="88">S41*100/$W41</f>
        <v>#DIV/0!</v>
      </c>
      <c r="AR41" s="4" t="e">
        <f t="shared" si="88"/>
        <v>#DIV/0!</v>
      </c>
      <c r="AS41" s="4" t="e">
        <f t="shared" si="88"/>
        <v>#DIV/0!</v>
      </c>
      <c r="AT41" s="4" t="e">
        <f t="shared" si="88"/>
        <v>#DIV/0!</v>
      </c>
      <c r="AU41" s="98" t="e">
        <f t="shared" ref="AU41:AU44" si="89">SUM(AQ41:AT41)</f>
        <v>#DIV/0!</v>
      </c>
    </row>
    <row r="42" spans="1:47" x14ac:dyDescent="0.25">
      <c r="B42" s="133"/>
      <c r="C42" s="1">
        <v>2012</v>
      </c>
      <c r="D42" s="4">
        <v>1</v>
      </c>
      <c r="E42" s="4"/>
      <c r="F42" s="4"/>
      <c r="G42" s="4"/>
      <c r="H42" s="98">
        <f t="shared" ref="H42:H44" si="90">SUM(D42:G42)</f>
        <v>1</v>
      </c>
      <c r="I42" s="4">
        <v>1</v>
      </c>
      <c r="J42" s="4"/>
      <c r="K42" s="4"/>
      <c r="L42" s="4"/>
      <c r="M42" s="98">
        <f t="shared" ref="M42:M44" si="91">SUM(I42:L42)</f>
        <v>1</v>
      </c>
      <c r="N42" s="4">
        <v>1</v>
      </c>
      <c r="O42" s="4">
        <v>1</v>
      </c>
      <c r="P42" s="4"/>
      <c r="Q42" s="4"/>
      <c r="R42" s="98">
        <f t="shared" ref="R42:R44" si="92">SUM(N42:Q42)</f>
        <v>2</v>
      </c>
      <c r="S42" s="4">
        <v>2</v>
      </c>
      <c r="T42" s="4"/>
      <c r="U42" s="4"/>
      <c r="V42" s="4"/>
      <c r="W42" s="98">
        <f t="shared" ref="W42:W44" si="93">SUM(S42:V42)</f>
        <v>2</v>
      </c>
      <c r="Z42" s="133"/>
      <c r="AA42" s="1">
        <v>2012</v>
      </c>
      <c r="AB42" s="4">
        <f t="shared" si="83"/>
        <v>100</v>
      </c>
      <c r="AC42" s="4">
        <f t="shared" si="83"/>
        <v>0</v>
      </c>
      <c r="AD42" s="4">
        <f t="shared" si="83"/>
        <v>0</v>
      </c>
      <c r="AE42" s="4">
        <f t="shared" si="83"/>
        <v>0</v>
      </c>
      <c r="AF42" s="98">
        <f>SUM(AB42:AE42)</f>
        <v>100</v>
      </c>
      <c r="AG42" s="4">
        <f t="shared" si="84"/>
        <v>100</v>
      </c>
      <c r="AH42" s="4">
        <f t="shared" si="84"/>
        <v>0</v>
      </c>
      <c r="AI42" s="4">
        <f t="shared" si="84"/>
        <v>0</v>
      </c>
      <c r="AJ42" s="4">
        <f t="shared" si="84"/>
        <v>0</v>
      </c>
      <c r="AK42" s="98">
        <f t="shared" si="85"/>
        <v>100</v>
      </c>
      <c r="AL42" s="4">
        <f t="shared" si="86"/>
        <v>50</v>
      </c>
      <c r="AM42" s="4">
        <f t="shared" si="86"/>
        <v>50</v>
      </c>
      <c r="AN42" s="4">
        <f t="shared" si="86"/>
        <v>0</v>
      </c>
      <c r="AO42" s="4">
        <f t="shared" si="86"/>
        <v>0</v>
      </c>
      <c r="AP42" s="98">
        <f t="shared" si="87"/>
        <v>100</v>
      </c>
      <c r="AQ42" s="4">
        <f t="shared" si="88"/>
        <v>100</v>
      </c>
      <c r="AR42" s="4">
        <f t="shared" si="88"/>
        <v>0</v>
      </c>
      <c r="AS42" s="4">
        <f t="shared" si="88"/>
        <v>0</v>
      </c>
      <c r="AT42" s="4">
        <f t="shared" si="88"/>
        <v>0</v>
      </c>
      <c r="AU42" s="98">
        <f t="shared" si="89"/>
        <v>100</v>
      </c>
    </row>
    <row r="43" spans="1:47" x14ac:dyDescent="0.25">
      <c r="B43" s="133"/>
      <c r="C43" s="1">
        <v>2013</v>
      </c>
      <c r="D43" s="4"/>
      <c r="E43" s="4"/>
      <c r="F43" s="4"/>
      <c r="G43" s="4"/>
      <c r="H43" s="98">
        <f t="shared" si="90"/>
        <v>0</v>
      </c>
      <c r="I43" s="4"/>
      <c r="J43" s="4"/>
      <c r="K43" s="4"/>
      <c r="L43" s="4">
        <v>1</v>
      </c>
      <c r="M43" s="98">
        <f t="shared" si="91"/>
        <v>1</v>
      </c>
      <c r="R43" s="98">
        <f t="shared" si="92"/>
        <v>0</v>
      </c>
      <c r="S43" s="4"/>
      <c r="T43" s="4"/>
      <c r="U43" s="4">
        <v>1</v>
      </c>
      <c r="V43" s="4"/>
      <c r="W43" s="98">
        <f t="shared" si="93"/>
        <v>1</v>
      </c>
      <c r="Z43" s="133"/>
      <c r="AA43" s="1">
        <v>2013</v>
      </c>
      <c r="AB43" s="4" t="e">
        <f t="shared" si="83"/>
        <v>#DIV/0!</v>
      </c>
      <c r="AC43" s="4" t="e">
        <f t="shared" si="83"/>
        <v>#DIV/0!</v>
      </c>
      <c r="AD43" s="4" t="e">
        <f t="shared" si="83"/>
        <v>#DIV/0!</v>
      </c>
      <c r="AE43" s="4" t="e">
        <f t="shared" si="83"/>
        <v>#DIV/0!</v>
      </c>
      <c r="AF43" s="98" t="e">
        <f>SUM(AB43:AE43)</f>
        <v>#DIV/0!</v>
      </c>
      <c r="AG43" s="4">
        <f t="shared" si="84"/>
        <v>0</v>
      </c>
      <c r="AH43" s="4">
        <f t="shared" si="84"/>
        <v>0</v>
      </c>
      <c r="AI43" s="4">
        <f t="shared" si="84"/>
        <v>0</v>
      </c>
      <c r="AJ43" s="4">
        <f t="shared" si="84"/>
        <v>100</v>
      </c>
      <c r="AK43" s="98">
        <f t="shared" si="85"/>
        <v>100</v>
      </c>
      <c r="AL43" s="4" t="e">
        <f t="shared" si="86"/>
        <v>#DIV/0!</v>
      </c>
      <c r="AM43" s="4" t="e">
        <f t="shared" si="86"/>
        <v>#DIV/0!</v>
      </c>
      <c r="AN43" s="4" t="e">
        <f t="shared" si="86"/>
        <v>#DIV/0!</v>
      </c>
      <c r="AO43" s="4" t="e">
        <f t="shared" si="86"/>
        <v>#DIV/0!</v>
      </c>
      <c r="AP43" s="98" t="e">
        <f t="shared" si="87"/>
        <v>#DIV/0!</v>
      </c>
      <c r="AQ43" s="4">
        <f t="shared" si="88"/>
        <v>0</v>
      </c>
      <c r="AR43" s="4">
        <f t="shared" si="88"/>
        <v>0</v>
      </c>
      <c r="AS43" s="4">
        <f t="shared" si="88"/>
        <v>100</v>
      </c>
      <c r="AT43" s="4">
        <f t="shared" si="88"/>
        <v>0</v>
      </c>
      <c r="AU43" s="98">
        <f t="shared" si="89"/>
        <v>100</v>
      </c>
    </row>
    <row r="44" spans="1:47" x14ac:dyDescent="0.25">
      <c r="B44" s="134"/>
      <c r="C44" s="1">
        <v>2014</v>
      </c>
      <c r="D44" s="4">
        <v>1</v>
      </c>
      <c r="E44" s="4"/>
      <c r="F44" s="4"/>
      <c r="G44" s="4"/>
      <c r="H44" s="98">
        <f t="shared" si="90"/>
        <v>1</v>
      </c>
      <c r="I44" s="4">
        <v>1</v>
      </c>
      <c r="J44" s="4">
        <v>1</v>
      </c>
      <c r="K44" s="4"/>
      <c r="L44" s="4"/>
      <c r="M44" s="98">
        <f t="shared" si="91"/>
        <v>2</v>
      </c>
      <c r="N44" s="4"/>
      <c r="O44" s="4">
        <v>1</v>
      </c>
      <c r="P44" s="4"/>
      <c r="Q44" s="4"/>
      <c r="R44" s="98">
        <f t="shared" si="92"/>
        <v>1</v>
      </c>
      <c r="S44" s="4"/>
      <c r="T44" s="4"/>
      <c r="U44" s="4"/>
      <c r="V44" s="4"/>
      <c r="W44" s="98">
        <f t="shared" si="93"/>
        <v>0</v>
      </c>
      <c r="Z44" s="134"/>
      <c r="AA44" s="1">
        <v>2014</v>
      </c>
      <c r="AB44" s="4">
        <f t="shared" si="83"/>
        <v>100</v>
      </c>
      <c r="AC44" s="4">
        <f t="shared" si="83"/>
        <v>0</v>
      </c>
      <c r="AD44" s="4">
        <f t="shared" si="83"/>
        <v>0</v>
      </c>
      <c r="AE44" s="4">
        <f t="shared" si="83"/>
        <v>0</v>
      </c>
      <c r="AF44" s="98">
        <f>SUM(AB44:AE44)</f>
        <v>100</v>
      </c>
      <c r="AG44" s="4">
        <f t="shared" si="84"/>
        <v>50</v>
      </c>
      <c r="AH44" s="4">
        <f t="shared" si="84"/>
        <v>50</v>
      </c>
      <c r="AI44" s="4">
        <f t="shared" si="84"/>
        <v>0</v>
      </c>
      <c r="AJ44" s="4">
        <f t="shared" si="84"/>
        <v>0</v>
      </c>
      <c r="AK44" s="98">
        <f t="shared" si="85"/>
        <v>100</v>
      </c>
      <c r="AL44" s="4">
        <f t="shared" si="86"/>
        <v>0</v>
      </c>
      <c r="AM44" s="4">
        <f t="shared" si="86"/>
        <v>100</v>
      </c>
      <c r="AN44" s="4">
        <f t="shared" si="86"/>
        <v>0</v>
      </c>
      <c r="AO44" s="4">
        <f t="shared" si="86"/>
        <v>0</v>
      </c>
      <c r="AP44" s="98">
        <f t="shared" si="87"/>
        <v>100</v>
      </c>
      <c r="AQ44" s="4" t="e">
        <f t="shared" si="88"/>
        <v>#DIV/0!</v>
      </c>
      <c r="AR44" s="4" t="e">
        <f t="shared" si="88"/>
        <v>#DIV/0!</v>
      </c>
      <c r="AS44" s="4" t="e">
        <f t="shared" si="88"/>
        <v>#DIV/0!</v>
      </c>
      <c r="AT44" s="4" t="e">
        <f t="shared" si="88"/>
        <v>#DIV/0!</v>
      </c>
      <c r="AU44" s="98" t="e">
        <f t="shared" si="89"/>
        <v>#DIV/0!</v>
      </c>
    </row>
    <row r="45" spans="1:47" ht="29.25" customHeight="1" x14ac:dyDescent="0.25">
      <c r="B45" s="104"/>
      <c r="C45" s="1"/>
      <c r="D45" s="4"/>
      <c r="E45" s="4"/>
      <c r="F45" s="4"/>
      <c r="G45" s="4"/>
      <c r="H45" s="98"/>
      <c r="I45" s="4"/>
      <c r="J45" s="4"/>
      <c r="K45" s="4"/>
      <c r="L45" s="4"/>
      <c r="M45" s="98"/>
      <c r="N45" s="4"/>
      <c r="O45" s="4"/>
      <c r="P45" s="4"/>
      <c r="Q45" s="4"/>
      <c r="R45" s="98"/>
      <c r="S45" s="4"/>
      <c r="T45" s="4"/>
      <c r="U45" s="4"/>
      <c r="V45" s="4"/>
      <c r="W45" s="98"/>
      <c r="Z45" s="104"/>
      <c r="AA45" s="1"/>
      <c r="AB45" s="4"/>
      <c r="AC45" s="4"/>
      <c r="AD45" s="4"/>
      <c r="AE45" s="4"/>
      <c r="AF45" s="98"/>
      <c r="AG45" s="4"/>
      <c r="AH45" s="4"/>
      <c r="AI45" s="4"/>
      <c r="AJ45" s="4"/>
      <c r="AK45" s="98"/>
      <c r="AL45" s="4"/>
      <c r="AM45" s="4"/>
      <c r="AN45" s="4"/>
      <c r="AO45" s="4"/>
      <c r="AP45" s="98"/>
      <c r="AQ45" s="4"/>
      <c r="AR45" s="4"/>
      <c r="AS45" s="4"/>
      <c r="AT45" s="4"/>
      <c r="AU45" s="98"/>
    </row>
    <row r="46" spans="1:47" ht="26.25" customHeight="1" x14ac:dyDescent="0.25">
      <c r="B46" s="105"/>
      <c r="C46" s="2"/>
      <c r="D46" s="109" t="s">
        <v>10</v>
      </c>
      <c r="E46" s="109"/>
      <c r="F46" s="109"/>
      <c r="G46" s="109"/>
      <c r="H46" s="109"/>
      <c r="I46" s="109" t="s">
        <v>11</v>
      </c>
      <c r="J46" s="109"/>
      <c r="K46" s="109"/>
      <c r="L46" s="109"/>
      <c r="M46" s="93"/>
      <c r="N46" s="109" t="s">
        <v>39</v>
      </c>
      <c r="O46" s="109"/>
      <c r="P46" s="109"/>
      <c r="Q46" s="109"/>
      <c r="R46" s="93"/>
      <c r="S46" s="109" t="s">
        <v>20</v>
      </c>
      <c r="T46" s="109"/>
      <c r="U46" s="109"/>
      <c r="V46" s="109"/>
      <c r="W46" s="93"/>
      <c r="Z46" s="105"/>
      <c r="AA46" s="2"/>
      <c r="AB46" s="109" t="s">
        <v>10</v>
      </c>
      <c r="AC46" s="109"/>
      <c r="AD46" s="109"/>
      <c r="AE46" s="109"/>
      <c r="AF46" s="109"/>
      <c r="AG46" s="109" t="s">
        <v>11</v>
      </c>
      <c r="AH46" s="109"/>
      <c r="AI46" s="109"/>
      <c r="AJ46" s="109"/>
      <c r="AK46" s="94"/>
      <c r="AL46" s="109" t="s">
        <v>39</v>
      </c>
      <c r="AM46" s="109"/>
      <c r="AN46" s="109"/>
      <c r="AO46" s="109"/>
      <c r="AP46" s="94"/>
      <c r="AQ46" s="109" t="s">
        <v>20</v>
      </c>
      <c r="AR46" s="109"/>
      <c r="AS46" s="109"/>
      <c r="AT46" s="109"/>
      <c r="AU46" s="94"/>
    </row>
    <row r="47" spans="1:47" ht="26.25" x14ac:dyDescent="0.25">
      <c r="B47" s="103"/>
      <c r="C47" s="11"/>
      <c r="D47" s="14" t="s">
        <v>0</v>
      </c>
      <c r="E47" s="14" t="s">
        <v>1</v>
      </c>
      <c r="F47" s="14" t="s">
        <v>2</v>
      </c>
      <c r="G47" s="14" t="s">
        <v>3</v>
      </c>
      <c r="H47" s="97" t="s">
        <v>74</v>
      </c>
      <c r="I47" s="14" t="s">
        <v>0</v>
      </c>
      <c r="J47" s="14" t="s">
        <v>1</v>
      </c>
      <c r="K47" s="14" t="s">
        <v>2</v>
      </c>
      <c r="L47" s="14" t="s">
        <v>3</v>
      </c>
      <c r="M47" s="97" t="s">
        <v>74</v>
      </c>
      <c r="N47" s="14" t="s">
        <v>0</v>
      </c>
      <c r="O47" s="14" t="s">
        <v>1</v>
      </c>
      <c r="P47" s="14" t="s">
        <v>2</v>
      </c>
      <c r="Q47" s="14" t="s">
        <v>3</v>
      </c>
      <c r="R47" s="97" t="s">
        <v>74</v>
      </c>
      <c r="S47" s="14" t="s">
        <v>0</v>
      </c>
      <c r="T47" s="14" t="s">
        <v>1</v>
      </c>
      <c r="U47" s="14" t="s">
        <v>2</v>
      </c>
      <c r="V47" s="14" t="s">
        <v>3</v>
      </c>
      <c r="W47" s="97" t="s">
        <v>74</v>
      </c>
      <c r="Z47" s="103"/>
      <c r="AA47" s="95"/>
      <c r="AB47" s="14" t="s">
        <v>0</v>
      </c>
      <c r="AC47" s="14" t="s">
        <v>1</v>
      </c>
      <c r="AD47" s="14" t="s">
        <v>2</v>
      </c>
      <c r="AE47" s="14" t="s">
        <v>3</v>
      </c>
      <c r="AF47" s="97" t="s">
        <v>74</v>
      </c>
      <c r="AG47" s="14" t="s">
        <v>0</v>
      </c>
      <c r="AH47" s="14" t="s">
        <v>1</v>
      </c>
      <c r="AI47" s="14" t="s">
        <v>2</v>
      </c>
      <c r="AJ47" s="14" t="s">
        <v>3</v>
      </c>
      <c r="AK47" s="97" t="s">
        <v>74</v>
      </c>
      <c r="AL47" s="14" t="s">
        <v>0</v>
      </c>
      <c r="AM47" s="14" t="s">
        <v>1</v>
      </c>
      <c r="AN47" s="14" t="s">
        <v>2</v>
      </c>
      <c r="AO47" s="14" t="s">
        <v>3</v>
      </c>
      <c r="AP47" s="97" t="s">
        <v>74</v>
      </c>
      <c r="AQ47" s="14" t="s">
        <v>0</v>
      </c>
      <c r="AR47" s="14" t="s">
        <v>1</v>
      </c>
      <c r="AS47" s="14" t="s">
        <v>2</v>
      </c>
      <c r="AT47" s="14" t="s">
        <v>3</v>
      </c>
      <c r="AU47" s="97" t="s">
        <v>74</v>
      </c>
    </row>
    <row r="48" spans="1:47" x14ac:dyDescent="0.25">
      <c r="A48" s="3">
        <v>1</v>
      </c>
      <c r="B48" s="132" t="s">
        <v>26</v>
      </c>
      <c r="C48" s="1">
        <v>2009</v>
      </c>
      <c r="D48" s="4"/>
      <c r="E48" s="4">
        <v>2</v>
      </c>
      <c r="F48" s="4">
        <v>1</v>
      </c>
      <c r="G48" s="4"/>
      <c r="H48" s="98">
        <f>SUM(D48:G48)</f>
        <v>3</v>
      </c>
      <c r="I48" s="4"/>
      <c r="J48" s="4">
        <v>1</v>
      </c>
      <c r="K48" s="4">
        <v>1</v>
      </c>
      <c r="L48" s="4"/>
      <c r="M48" s="98">
        <f>SUM(I48:L48)</f>
        <v>2</v>
      </c>
      <c r="N48" s="4">
        <v>1</v>
      </c>
      <c r="O48" s="4">
        <v>2</v>
      </c>
      <c r="P48" s="4"/>
      <c r="Q48" s="4"/>
      <c r="R48" s="98">
        <f>SUM(N48:Q48)</f>
        <v>3</v>
      </c>
      <c r="S48" s="4"/>
      <c r="T48" s="4"/>
      <c r="U48" s="4"/>
      <c r="V48" s="4"/>
      <c r="W48" s="98">
        <f>SUM(S48:V48)</f>
        <v>0</v>
      </c>
      <c r="Y48" s="3">
        <v>1</v>
      </c>
      <c r="Z48" s="132" t="s">
        <v>26</v>
      </c>
      <c r="AA48" s="1">
        <v>2009</v>
      </c>
      <c r="AB48" s="4">
        <f t="shared" ref="AB48:AE51" si="94">D48*100/$H48</f>
        <v>0</v>
      </c>
      <c r="AC48" s="4">
        <f t="shared" si="94"/>
        <v>66.666666666666671</v>
      </c>
      <c r="AD48" s="4">
        <f t="shared" si="94"/>
        <v>33.333333333333336</v>
      </c>
      <c r="AE48" s="4">
        <f t="shared" si="94"/>
        <v>0</v>
      </c>
      <c r="AF48" s="98">
        <f>SUM(AB48:AE48)</f>
        <v>100</v>
      </c>
      <c r="AG48" s="4">
        <f t="shared" ref="AG48:AJ51" si="95">I48*100/$M48</f>
        <v>0</v>
      </c>
      <c r="AH48" s="4">
        <f t="shared" si="95"/>
        <v>50</v>
      </c>
      <c r="AI48" s="4">
        <f t="shared" si="95"/>
        <v>50</v>
      </c>
      <c r="AJ48" s="4">
        <f t="shared" si="95"/>
        <v>0</v>
      </c>
      <c r="AK48" s="98">
        <f t="shared" ref="AK48:AK51" si="96">SUM(AG48:AJ48)</f>
        <v>100</v>
      </c>
      <c r="AL48" s="4">
        <f t="shared" ref="AL48:AO51" si="97">N48*100/$R48</f>
        <v>33.333333333333336</v>
      </c>
      <c r="AM48" s="4">
        <f t="shared" si="97"/>
        <v>66.666666666666671</v>
      </c>
      <c r="AN48" s="4">
        <f t="shared" si="97"/>
        <v>0</v>
      </c>
      <c r="AO48" s="4">
        <f t="shared" si="97"/>
        <v>0</v>
      </c>
      <c r="AP48" s="98">
        <f t="shared" ref="AP48:AP51" si="98">SUM(AL48:AO48)</f>
        <v>100</v>
      </c>
      <c r="AQ48" s="4" t="e">
        <f t="shared" ref="AQ48:AT51" si="99">S48*100/$W48</f>
        <v>#DIV/0!</v>
      </c>
      <c r="AR48" s="4" t="e">
        <f t="shared" si="99"/>
        <v>#DIV/0!</v>
      </c>
      <c r="AS48" s="4" t="e">
        <f t="shared" si="99"/>
        <v>#DIV/0!</v>
      </c>
      <c r="AT48" s="4" t="e">
        <f t="shared" si="99"/>
        <v>#DIV/0!</v>
      </c>
      <c r="AU48" s="98" t="e">
        <f t="shared" ref="AU48:AU51" si="100">SUM(AQ48:AT48)</f>
        <v>#DIV/0!</v>
      </c>
    </row>
    <row r="49" spans="1:47" x14ac:dyDescent="0.25">
      <c r="B49" s="133"/>
      <c r="C49" s="1">
        <v>2012</v>
      </c>
      <c r="D49" s="4">
        <v>1</v>
      </c>
      <c r="E49" s="4"/>
      <c r="F49" s="4"/>
      <c r="G49" s="4"/>
      <c r="H49" s="98">
        <f t="shared" ref="H49:H51" si="101">SUM(D49:G49)</f>
        <v>1</v>
      </c>
      <c r="I49" s="4"/>
      <c r="J49" s="4"/>
      <c r="K49" s="4"/>
      <c r="L49" s="4"/>
      <c r="M49" s="98">
        <f t="shared" ref="M49:M51" si="102">SUM(I49:L49)</f>
        <v>0</v>
      </c>
      <c r="N49" s="4"/>
      <c r="O49" s="4"/>
      <c r="P49" s="4">
        <v>1</v>
      </c>
      <c r="Q49" s="4"/>
      <c r="R49" s="98">
        <f t="shared" ref="R49:R51" si="103">SUM(N49:Q49)</f>
        <v>1</v>
      </c>
      <c r="S49" s="4">
        <v>1</v>
      </c>
      <c r="T49" s="4"/>
      <c r="U49" s="4">
        <v>1</v>
      </c>
      <c r="V49" s="4"/>
      <c r="W49" s="98">
        <f t="shared" ref="W49:W51" si="104">SUM(S49:V49)</f>
        <v>2</v>
      </c>
      <c r="Z49" s="133"/>
      <c r="AA49" s="1">
        <v>2012</v>
      </c>
      <c r="AB49" s="4">
        <f t="shared" si="94"/>
        <v>100</v>
      </c>
      <c r="AC49" s="4">
        <f t="shared" si="94"/>
        <v>0</v>
      </c>
      <c r="AD49" s="4">
        <f t="shared" si="94"/>
        <v>0</v>
      </c>
      <c r="AE49" s="4">
        <f t="shared" si="94"/>
        <v>0</v>
      </c>
      <c r="AF49" s="98">
        <f>SUM(AB49:AE49)</f>
        <v>100</v>
      </c>
      <c r="AG49" s="4" t="e">
        <f t="shared" si="95"/>
        <v>#DIV/0!</v>
      </c>
      <c r="AH49" s="4" t="e">
        <f t="shared" si="95"/>
        <v>#DIV/0!</v>
      </c>
      <c r="AI49" s="4" t="e">
        <f t="shared" si="95"/>
        <v>#DIV/0!</v>
      </c>
      <c r="AJ49" s="4" t="e">
        <f t="shared" si="95"/>
        <v>#DIV/0!</v>
      </c>
      <c r="AK49" s="98" t="e">
        <f t="shared" si="96"/>
        <v>#DIV/0!</v>
      </c>
      <c r="AL49" s="4">
        <f t="shared" si="97"/>
        <v>0</v>
      </c>
      <c r="AM49" s="4">
        <f t="shared" si="97"/>
        <v>0</v>
      </c>
      <c r="AN49" s="4">
        <f t="shared" si="97"/>
        <v>100</v>
      </c>
      <c r="AO49" s="4">
        <f t="shared" si="97"/>
        <v>0</v>
      </c>
      <c r="AP49" s="98">
        <f t="shared" si="98"/>
        <v>100</v>
      </c>
      <c r="AQ49" s="4">
        <f t="shared" si="99"/>
        <v>50</v>
      </c>
      <c r="AR49" s="4">
        <f t="shared" si="99"/>
        <v>0</v>
      </c>
      <c r="AS49" s="4">
        <f t="shared" si="99"/>
        <v>50</v>
      </c>
      <c r="AT49" s="4">
        <f t="shared" si="99"/>
        <v>0</v>
      </c>
      <c r="AU49" s="98">
        <f t="shared" si="100"/>
        <v>100</v>
      </c>
    </row>
    <row r="50" spans="1:47" x14ac:dyDescent="0.25">
      <c r="B50" s="133"/>
      <c r="C50" s="1">
        <v>2013</v>
      </c>
      <c r="D50" s="4"/>
      <c r="E50" s="4"/>
      <c r="F50" s="4">
        <v>1</v>
      </c>
      <c r="G50" s="4"/>
      <c r="H50" s="98">
        <f t="shared" si="101"/>
        <v>1</v>
      </c>
      <c r="I50" s="4"/>
      <c r="J50" s="4"/>
      <c r="K50" s="4"/>
      <c r="L50" s="4"/>
      <c r="M50" s="98">
        <f t="shared" si="102"/>
        <v>0</v>
      </c>
      <c r="R50" s="98">
        <f t="shared" si="103"/>
        <v>0</v>
      </c>
      <c r="S50" s="4"/>
      <c r="T50" s="4"/>
      <c r="U50" s="4">
        <v>1</v>
      </c>
      <c r="V50" s="4"/>
      <c r="W50" s="98">
        <f t="shared" si="104"/>
        <v>1</v>
      </c>
      <c r="Z50" s="133"/>
      <c r="AA50" s="1">
        <v>2013</v>
      </c>
      <c r="AB50" s="4">
        <f t="shared" si="94"/>
        <v>0</v>
      </c>
      <c r="AC50" s="4">
        <f t="shared" si="94"/>
        <v>0</v>
      </c>
      <c r="AD50" s="4">
        <f t="shared" si="94"/>
        <v>100</v>
      </c>
      <c r="AE50" s="4">
        <f t="shared" si="94"/>
        <v>0</v>
      </c>
      <c r="AF50" s="98">
        <f>SUM(AB50:AE50)</f>
        <v>100</v>
      </c>
      <c r="AG50" s="4" t="e">
        <f t="shared" si="95"/>
        <v>#DIV/0!</v>
      </c>
      <c r="AH50" s="4" t="e">
        <f t="shared" si="95"/>
        <v>#DIV/0!</v>
      </c>
      <c r="AI50" s="4" t="e">
        <f t="shared" si="95"/>
        <v>#DIV/0!</v>
      </c>
      <c r="AJ50" s="4" t="e">
        <f t="shared" si="95"/>
        <v>#DIV/0!</v>
      </c>
      <c r="AK50" s="98" t="e">
        <f t="shared" si="96"/>
        <v>#DIV/0!</v>
      </c>
      <c r="AL50" s="4" t="e">
        <f t="shared" si="97"/>
        <v>#DIV/0!</v>
      </c>
      <c r="AM50" s="4" t="e">
        <f t="shared" si="97"/>
        <v>#DIV/0!</v>
      </c>
      <c r="AN50" s="4" t="e">
        <f t="shared" si="97"/>
        <v>#DIV/0!</v>
      </c>
      <c r="AO50" s="4" t="e">
        <f t="shared" si="97"/>
        <v>#DIV/0!</v>
      </c>
      <c r="AP50" s="98" t="e">
        <f t="shared" si="98"/>
        <v>#DIV/0!</v>
      </c>
      <c r="AQ50" s="4">
        <f t="shared" si="99"/>
        <v>0</v>
      </c>
      <c r="AR50" s="4">
        <f t="shared" si="99"/>
        <v>0</v>
      </c>
      <c r="AS50" s="4">
        <f t="shared" si="99"/>
        <v>100</v>
      </c>
      <c r="AT50" s="4">
        <f t="shared" si="99"/>
        <v>0</v>
      </c>
      <c r="AU50" s="98">
        <f t="shared" si="100"/>
        <v>100</v>
      </c>
    </row>
    <row r="51" spans="1:47" x14ac:dyDescent="0.25">
      <c r="B51" s="134"/>
      <c r="C51" s="1">
        <v>2014</v>
      </c>
      <c r="D51" s="4"/>
      <c r="E51" s="4">
        <v>1</v>
      </c>
      <c r="F51" s="4">
        <v>1</v>
      </c>
      <c r="G51" s="4">
        <v>1</v>
      </c>
      <c r="H51" s="98">
        <f t="shared" si="101"/>
        <v>3</v>
      </c>
      <c r="I51" s="4"/>
      <c r="J51" s="4"/>
      <c r="K51" s="4"/>
      <c r="L51" s="4">
        <v>3</v>
      </c>
      <c r="M51" s="98">
        <f t="shared" si="102"/>
        <v>3</v>
      </c>
      <c r="N51" s="4"/>
      <c r="O51" s="4">
        <v>1</v>
      </c>
      <c r="P51" s="4">
        <v>1</v>
      </c>
      <c r="Q51" s="4">
        <v>2</v>
      </c>
      <c r="R51" s="98">
        <f t="shared" si="103"/>
        <v>4</v>
      </c>
      <c r="S51" s="4"/>
      <c r="T51" s="4"/>
      <c r="U51" s="4"/>
      <c r="V51" s="4"/>
      <c r="W51" s="98">
        <f t="shared" si="104"/>
        <v>0</v>
      </c>
      <c r="Z51" s="134"/>
      <c r="AA51" s="1">
        <v>2014</v>
      </c>
      <c r="AB51" s="4">
        <f t="shared" si="94"/>
        <v>0</v>
      </c>
      <c r="AC51" s="4">
        <f t="shared" si="94"/>
        <v>33.333333333333336</v>
      </c>
      <c r="AD51" s="4">
        <f t="shared" si="94"/>
        <v>33.333333333333336</v>
      </c>
      <c r="AE51" s="4">
        <f t="shared" si="94"/>
        <v>33.333333333333336</v>
      </c>
      <c r="AF51" s="98">
        <f>SUM(AB51:AE51)</f>
        <v>100</v>
      </c>
      <c r="AG51" s="4">
        <f t="shared" si="95"/>
        <v>0</v>
      </c>
      <c r="AH51" s="4">
        <f t="shared" si="95"/>
        <v>0</v>
      </c>
      <c r="AI51" s="4">
        <f t="shared" si="95"/>
        <v>0</v>
      </c>
      <c r="AJ51" s="4">
        <f t="shared" si="95"/>
        <v>100</v>
      </c>
      <c r="AK51" s="98">
        <f t="shared" si="96"/>
        <v>100</v>
      </c>
      <c r="AL51" s="4">
        <f t="shared" si="97"/>
        <v>0</v>
      </c>
      <c r="AM51" s="4">
        <f t="shared" si="97"/>
        <v>25</v>
      </c>
      <c r="AN51" s="4">
        <f t="shared" si="97"/>
        <v>25</v>
      </c>
      <c r="AO51" s="4">
        <f t="shared" si="97"/>
        <v>50</v>
      </c>
      <c r="AP51" s="98">
        <f t="shared" si="98"/>
        <v>100</v>
      </c>
      <c r="AQ51" s="4" t="e">
        <f t="shared" si="99"/>
        <v>#DIV/0!</v>
      </c>
      <c r="AR51" s="4" t="e">
        <f t="shared" si="99"/>
        <v>#DIV/0!</v>
      </c>
      <c r="AS51" s="4" t="e">
        <f t="shared" si="99"/>
        <v>#DIV/0!</v>
      </c>
      <c r="AT51" s="4" t="e">
        <f t="shared" si="99"/>
        <v>#DIV/0!</v>
      </c>
      <c r="AU51" s="98" t="e">
        <f t="shared" si="100"/>
        <v>#DIV/0!</v>
      </c>
    </row>
    <row r="52" spans="1:47" ht="26.25" customHeight="1" x14ac:dyDescent="0.25">
      <c r="B52" s="105"/>
      <c r="C52" s="2"/>
      <c r="D52" s="109" t="s">
        <v>10</v>
      </c>
      <c r="E52" s="109"/>
      <c r="F52" s="109"/>
      <c r="G52" s="109"/>
      <c r="H52" s="109"/>
      <c r="I52" s="109" t="s">
        <v>11</v>
      </c>
      <c r="J52" s="109"/>
      <c r="K52" s="109"/>
      <c r="L52" s="109"/>
      <c r="M52" s="93"/>
      <c r="N52" s="109" t="s">
        <v>39</v>
      </c>
      <c r="O52" s="109"/>
      <c r="P52" s="109"/>
      <c r="Q52" s="109"/>
      <c r="R52" s="93"/>
      <c r="S52" s="109" t="s">
        <v>20</v>
      </c>
      <c r="T52" s="109"/>
      <c r="U52" s="109"/>
      <c r="V52" s="109"/>
      <c r="W52" s="93"/>
      <c r="Z52" s="105"/>
      <c r="AA52" s="2"/>
      <c r="AB52" s="109" t="s">
        <v>10</v>
      </c>
      <c r="AC52" s="109"/>
      <c r="AD52" s="109"/>
      <c r="AE52" s="109"/>
      <c r="AF52" s="109"/>
      <c r="AG52" s="109" t="s">
        <v>11</v>
      </c>
      <c r="AH52" s="109"/>
      <c r="AI52" s="109"/>
      <c r="AJ52" s="109"/>
      <c r="AK52" s="94"/>
      <c r="AL52" s="109" t="s">
        <v>39</v>
      </c>
      <c r="AM52" s="109"/>
      <c r="AN52" s="109"/>
      <c r="AO52" s="109"/>
      <c r="AP52" s="94"/>
      <c r="AQ52" s="109" t="s">
        <v>20</v>
      </c>
      <c r="AR52" s="109"/>
      <c r="AS52" s="109"/>
      <c r="AT52" s="109"/>
      <c r="AU52" s="94"/>
    </row>
    <row r="53" spans="1:47" ht="26.25" x14ac:dyDescent="0.25">
      <c r="B53" s="103"/>
      <c r="C53" s="11"/>
      <c r="D53" s="14" t="s">
        <v>0</v>
      </c>
      <c r="E53" s="14" t="s">
        <v>1</v>
      </c>
      <c r="F53" s="14" t="s">
        <v>2</v>
      </c>
      <c r="G53" s="14" t="s">
        <v>3</v>
      </c>
      <c r="H53" s="97" t="s">
        <v>74</v>
      </c>
      <c r="I53" s="14" t="s">
        <v>0</v>
      </c>
      <c r="J53" s="14" t="s">
        <v>1</v>
      </c>
      <c r="K53" s="14" t="s">
        <v>2</v>
      </c>
      <c r="L53" s="14" t="s">
        <v>3</v>
      </c>
      <c r="M53" s="97" t="s">
        <v>74</v>
      </c>
      <c r="N53" s="14" t="s">
        <v>0</v>
      </c>
      <c r="O53" s="14" t="s">
        <v>1</v>
      </c>
      <c r="P53" s="14" t="s">
        <v>2</v>
      </c>
      <c r="Q53" s="14" t="s">
        <v>3</v>
      </c>
      <c r="R53" s="97" t="s">
        <v>74</v>
      </c>
      <c r="S53" s="14" t="s">
        <v>0</v>
      </c>
      <c r="T53" s="14" t="s">
        <v>1</v>
      </c>
      <c r="U53" s="14" t="s">
        <v>2</v>
      </c>
      <c r="V53" s="14" t="s">
        <v>3</v>
      </c>
      <c r="W53" s="97" t="s">
        <v>74</v>
      </c>
      <c r="Z53" s="103"/>
      <c r="AA53" s="95"/>
      <c r="AB53" s="14" t="s">
        <v>0</v>
      </c>
      <c r="AC53" s="14" t="s">
        <v>1</v>
      </c>
      <c r="AD53" s="14" t="s">
        <v>2</v>
      </c>
      <c r="AE53" s="14" t="s">
        <v>3</v>
      </c>
      <c r="AF53" s="97" t="s">
        <v>74</v>
      </c>
      <c r="AG53" s="14" t="s">
        <v>0</v>
      </c>
      <c r="AH53" s="14" t="s">
        <v>1</v>
      </c>
      <c r="AI53" s="14" t="s">
        <v>2</v>
      </c>
      <c r="AJ53" s="14" t="s">
        <v>3</v>
      </c>
      <c r="AK53" s="97" t="s">
        <v>74</v>
      </c>
      <c r="AL53" s="14" t="s">
        <v>0</v>
      </c>
      <c r="AM53" s="14" t="s">
        <v>1</v>
      </c>
      <c r="AN53" s="14" t="s">
        <v>2</v>
      </c>
      <c r="AO53" s="14" t="s">
        <v>3</v>
      </c>
      <c r="AP53" s="97" t="s">
        <v>74</v>
      </c>
      <c r="AQ53" s="14" t="s">
        <v>0</v>
      </c>
      <c r="AR53" s="14" t="s">
        <v>1</v>
      </c>
      <c r="AS53" s="14" t="s">
        <v>2</v>
      </c>
      <c r="AT53" s="14" t="s">
        <v>3</v>
      </c>
      <c r="AU53" s="97" t="s">
        <v>74</v>
      </c>
    </row>
    <row r="54" spans="1:47" x14ac:dyDescent="0.25">
      <c r="A54" s="3">
        <v>1</v>
      </c>
      <c r="B54" s="132" t="s">
        <v>31</v>
      </c>
      <c r="C54" s="1">
        <v>2009</v>
      </c>
      <c r="D54" s="4"/>
      <c r="E54" s="4">
        <v>1</v>
      </c>
      <c r="F54" s="4">
        <v>1</v>
      </c>
      <c r="G54" s="4"/>
      <c r="H54" s="98">
        <f>SUM(D54:G54)</f>
        <v>2</v>
      </c>
      <c r="I54" s="4">
        <v>1</v>
      </c>
      <c r="J54" s="4">
        <v>1</v>
      </c>
      <c r="K54" s="4"/>
      <c r="L54" s="4"/>
      <c r="M54" s="98">
        <f>SUM(I54:L54)</f>
        <v>2</v>
      </c>
      <c r="N54" s="4"/>
      <c r="O54" s="4">
        <v>2</v>
      </c>
      <c r="P54" s="4"/>
      <c r="Q54" s="4"/>
      <c r="R54" s="98">
        <f>SUM(N54:Q54)</f>
        <v>2</v>
      </c>
      <c r="S54" s="4"/>
      <c r="T54" s="4"/>
      <c r="U54" s="4"/>
      <c r="V54" s="4"/>
      <c r="W54" s="98">
        <f>SUM(S54:V54)</f>
        <v>0</v>
      </c>
      <c r="Y54" s="3">
        <v>1</v>
      </c>
      <c r="Z54" s="132" t="s">
        <v>31</v>
      </c>
      <c r="AA54" s="1">
        <v>2009</v>
      </c>
      <c r="AB54" s="4">
        <f t="shared" ref="AB54:AE57" si="105">D54*100/$H54</f>
        <v>0</v>
      </c>
      <c r="AC54" s="4">
        <f t="shared" si="105"/>
        <v>50</v>
      </c>
      <c r="AD54" s="4">
        <f t="shared" si="105"/>
        <v>50</v>
      </c>
      <c r="AE54" s="4">
        <f t="shared" si="105"/>
        <v>0</v>
      </c>
      <c r="AF54" s="98">
        <f>SUM(AB54:AE54)</f>
        <v>100</v>
      </c>
      <c r="AG54" s="4">
        <f t="shared" ref="AG54:AJ57" si="106">I54*100/$M54</f>
        <v>50</v>
      </c>
      <c r="AH54" s="4">
        <f t="shared" si="106"/>
        <v>50</v>
      </c>
      <c r="AI54" s="4">
        <f t="shared" si="106"/>
        <v>0</v>
      </c>
      <c r="AJ54" s="4">
        <f t="shared" si="106"/>
        <v>0</v>
      </c>
      <c r="AK54" s="98">
        <f t="shared" ref="AK54:AK57" si="107">SUM(AG54:AJ54)</f>
        <v>100</v>
      </c>
      <c r="AL54" s="4">
        <f t="shared" ref="AL54:AO57" si="108">N54*100/$R54</f>
        <v>0</v>
      </c>
      <c r="AM54" s="4">
        <f t="shared" si="108"/>
        <v>100</v>
      </c>
      <c r="AN54" s="4">
        <f t="shared" si="108"/>
        <v>0</v>
      </c>
      <c r="AO54" s="4">
        <f t="shared" si="108"/>
        <v>0</v>
      </c>
      <c r="AP54" s="98">
        <f t="shared" ref="AP54:AP57" si="109">SUM(AL54:AO54)</f>
        <v>100</v>
      </c>
      <c r="AQ54" s="4" t="e">
        <f t="shared" ref="AQ54:AT57" si="110">S54*100/$W54</f>
        <v>#DIV/0!</v>
      </c>
      <c r="AR54" s="4" t="e">
        <f t="shared" si="110"/>
        <v>#DIV/0!</v>
      </c>
      <c r="AS54" s="4" t="e">
        <f t="shared" si="110"/>
        <v>#DIV/0!</v>
      </c>
      <c r="AT54" s="4" t="e">
        <f t="shared" si="110"/>
        <v>#DIV/0!</v>
      </c>
      <c r="AU54" s="98" t="e">
        <f t="shared" ref="AU54:AU57" si="111">SUM(AQ54:AT54)</f>
        <v>#DIV/0!</v>
      </c>
    </row>
    <row r="55" spans="1:47" x14ac:dyDescent="0.25">
      <c r="B55" s="133"/>
      <c r="C55" s="1">
        <v>2012</v>
      </c>
      <c r="D55" s="4">
        <v>1</v>
      </c>
      <c r="E55" s="4">
        <v>1</v>
      </c>
      <c r="F55" s="4"/>
      <c r="G55" s="4"/>
      <c r="H55" s="98">
        <f t="shared" ref="H55:H57" si="112">SUM(D55:G55)</f>
        <v>2</v>
      </c>
      <c r="I55" s="4">
        <v>1</v>
      </c>
      <c r="J55" s="4">
        <v>1</v>
      </c>
      <c r="K55" s="4"/>
      <c r="L55" s="4"/>
      <c r="M55" s="98">
        <f t="shared" ref="M55:M57" si="113">SUM(I55:L55)</f>
        <v>2</v>
      </c>
      <c r="N55" s="4"/>
      <c r="O55" s="4">
        <v>2</v>
      </c>
      <c r="P55" s="4"/>
      <c r="Q55" s="4"/>
      <c r="R55" s="98">
        <f t="shared" ref="R55:R57" si="114">SUM(N55:Q55)</f>
        <v>2</v>
      </c>
      <c r="S55" s="4">
        <v>1</v>
      </c>
      <c r="T55" s="4"/>
      <c r="U55" s="4">
        <v>1</v>
      </c>
      <c r="V55" s="4"/>
      <c r="W55" s="98">
        <f t="shared" ref="W55:W57" si="115">SUM(S55:V55)</f>
        <v>2</v>
      </c>
      <c r="Z55" s="133"/>
      <c r="AA55" s="1">
        <v>2012</v>
      </c>
      <c r="AB55" s="4">
        <f t="shared" si="105"/>
        <v>50</v>
      </c>
      <c r="AC55" s="4">
        <f t="shared" si="105"/>
        <v>50</v>
      </c>
      <c r="AD55" s="4">
        <f t="shared" si="105"/>
        <v>0</v>
      </c>
      <c r="AE55" s="4">
        <f t="shared" si="105"/>
        <v>0</v>
      </c>
      <c r="AF55" s="98">
        <f>SUM(AB55:AE55)</f>
        <v>100</v>
      </c>
      <c r="AG55" s="4">
        <f t="shared" si="106"/>
        <v>50</v>
      </c>
      <c r="AH55" s="4">
        <f t="shared" si="106"/>
        <v>50</v>
      </c>
      <c r="AI55" s="4">
        <f t="shared" si="106"/>
        <v>0</v>
      </c>
      <c r="AJ55" s="4">
        <f t="shared" si="106"/>
        <v>0</v>
      </c>
      <c r="AK55" s="98">
        <f t="shared" si="107"/>
        <v>100</v>
      </c>
      <c r="AL55" s="4">
        <f t="shared" si="108"/>
        <v>0</v>
      </c>
      <c r="AM55" s="4">
        <f t="shared" si="108"/>
        <v>100</v>
      </c>
      <c r="AN55" s="4">
        <f t="shared" si="108"/>
        <v>0</v>
      </c>
      <c r="AO55" s="4">
        <f t="shared" si="108"/>
        <v>0</v>
      </c>
      <c r="AP55" s="98">
        <f t="shared" si="109"/>
        <v>100</v>
      </c>
      <c r="AQ55" s="4">
        <f t="shared" si="110"/>
        <v>50</v>
      </c>
      <c r="AR55" s="4">
        <f t="shared" si="110"/>
        <v>0</v>
      </c>
      <c r="AS55" s="4">
        <f t="shared" si="110"/>
        <v>50</v>
      </c>
      <c r="AT55" s="4">
        <f t="shared" si="110"/>
        <v>0</v>
      </c>
      <c r="AU55" s="98">
        <f t="shared" si="111"/>
        <v>100</v>
      </c>
    </row>
    <row r="56" spans="1:47" x14ac:dyDescent="0.25">
      <c r="B56" s="133"/>
      <c r="C56" s="1">
        <v>2013</v>
      </c>
      <c r="D56" s="4"/>
      <c r="E56" s="4">
        <v>1</v>
      </c>
      <c r="F56" s="4">
        <v>1</v>
      </c>
      <c r="G56" s="4"/>
      <c r="H56" s="98">
        <f t="shared" si="112"/>
        <v>2</v>
      </c>
      <c r="I56" s="4"/>
      <c r="J56" s="4"/>
      <c r="K56" s="4"/>
      <c r="L56" s="4">
        <v>1</v>
      </c>
      <c r="M56" s="98">
        <f t="shared" si="113"/>
        <v>1</v>
      </c>
      <c r="R56" s="98">
        <f t="shared" si="114"/>
        <v>0</v>
      </c>
      <c r="S56" s="4">
        <v>1</v>
      </c>
      <c r="T56" s="4"/>
      <c r="U56" s="4"/>
      <c r="V56" s="4"/>
      <c r="W56" s="98">
        <f t="shared" si="115"/>
        <v>1</v>
      </c>
      <c r="Z56" s="133"/>
      <c r="AA56" s="1">
        <v>2013</v>
      </c>
      <c r="AB56" s="4">
        <f t="shared" si="105"/>
        <v>0</v>
      </c>
      <c r="AC56" s="4">
        <f t="shared" si="105"/>
        <v>50</v>
      </c>
      <c r="AD56" s="4">
        <f t="shared" si="105"/>
        <v>50</v>
      </c>
      <c r="AE56" s="4">
        <f t="shared" si="105"/>
        <v>0</v>
      </c>
      <c r="AF56" s="98">
        <f>SUM(AB56:AE56)</f>
        <v>100</v>
      </c>
      <c r="AG56" s="4">
        <f t="shared" si="106"/>
        <v>0</v>
      </c>
      <c r="AH56" s="4">
        <f t="shared" si="106"/>
        <v>0</v>
      </c>
      <c r="AI56" s="4">
        <f t="shared" si="106"/>
        <v>0</v>
      </c>
      <c r="AJ56" s="4">
        <f t="shared" si="106"/>
        <v>100</v>
      </c>
      <c r="AK56" s="98">
        <f t="shared" si="107"/>
        <v>100</v>
      </c>
      <c r="AL56" s="4" t="e">
        <f t="shared" si="108"/>
        <v>#DIV/0!</v>
      </c>
      <c r="AM56" s="4" t="e">
        <f t="shared" si="108"/>
        <v>#DIV/0!</v>
      </c>
      <c r="AN56" s="4" t="e">
        <f t="shared" si="108"/>
        <v>#DIV/0!</v>
      </c>
      <c r="AO56" s="4" t="e">
        <f t="shared" si="108"/>
        <v>#DIV/0!</v>
      </c>
      <c r="AP56" s="98" t="e">
        <f t="shared" si="109"/>
        <v>#DIV/0!</v>
      </c>
      <c r="AQ56" s="4">
        <f t="shared" si="110"/>
        <v>100</v>
      </c>
      <c r="AR56" s="4">
        <f t="shared" si="110"/>
        <v>0</v>
      </c>
      <c r="AS56" s="4">
        <f t="shared" si="110"/>
        <v>0</v>
      </c>
      <c r="AT56" s="4">
        <f t="shared" si="110"/>
        <v>0</v>
      </c>
      <c r="AU56" s="98">
        <f t="shared" si="111"/>
        <v>100</v>
      </c>
    </row>
    <row r="57" spans="1:47" x14ac:dyDescent="0.25">
      <c r="B57" s="134"/>
      <c r="C57" s="1">
        <v>2014</v>
      </c>
      <c r="D57" s="4">
        <v>1</v>
      </c>
      <c r="E57" s="4"/>
      <c r="F57" s="4"/>
      <c r="G57" s="4"/>
      <c r="H57" s="98">
        <f t="shared" si="112"/>
        <v>1</v>
      </c>
      <c r="I57" s="4">
        <v>1</v>
      </c>
      <c r="J57" s="4"/>
      <c r="K57" s="4"/>
      <c r="L57" s="4"/>
      <c r="M57" s="98">
        <f t="shared" si="113"/>
        <v>1</v>
      </c>
      <c r="N57" s="4"/>
      <c r="O57" s="4">
        <v>2</v>
      </c>
      <c r="P57" s="4"/>
      <c r="Q57" s="4"/>
      <c r="R57" s="98">
        <f t="shared" si="114"/>
        <v>2</v>
      </c>
      <c r="S57" s="4"/>
      <c r="T57" s="4"/>
      <c r="U57" s="4"/>
      <c r="V57" s="4"/>
      <c r="W57" s="98">
        <f t="shared" si="115"/>
        <v>0</v>
      </c>
      <c r="Z57" s="134"/>
      <c r="AA57" s="1">
        <v>2014</v>
      </c>
      <c r="AB57" s="4">
        <f t="shared" si="105"/>
        <v>100</v>
      </c>
      <c r="AC57" s="4">
        <f t="shared" si="105"/>
        <v>0</v>
      </c>
      <c r="AD57" s="4">
        <f t="shared" si="105"/>
        <v>0</v>
      </c>
      <c r="AE57" s="4">
        <f t="shared" si="105"/>
        <v>0</v>
      </c>
      <c r="AF57" s="98">
        <f>SUM(AB57:AE57)</f>
        <v>100</v>
      </c>
      <c r="AG57" s="4">
        <f t="shared" si="106"/>
        <v>100</v>
      </c>
      <c r="AH57" s="4">
        <f t="shared" si="106"/>
        <v>0</v>
      </c>
      <c r="AI57" s="4">
        <f t="shared" si="106"/>
        <v>0</v>
      </c>
      <c r="AJ57" s="4">
        <f t="shared" si="106"/>
        <v>0</v>
      </c>
      <c r="AK57" s="98">
        <f t="shared" si="107"/>
        <v>100</v>
      </c>
      <c r="AL57" s="4">
        <f t="shared" si="108"/>
        <v>0</v>
      </c>
      <c r="AM57" s="4">
        <f t="shared" si="108"/>
        <v>100</v>
      </c>
      <c r="AN57" s="4">
        <f t="shared" si="108"/>
        <v>0</v>
      </c>
      <c r="AO57" s="4">
        <f t="shared" si="108"/>
        <v>0</v>
      </c>
      <c r="AP57" s="98">
        <f t="shared" si="109"/>
        <v>100</v>
      </c>
      <c r="AQ57" s="4" t="e">
        <f t="shared" si="110"/>
        <v>#DIV/0!</v>
      </c>
      <c r="AR57" s="4" t="e">
        <f t="shared" si="110"/>
        <v>#DIV/0!</v>
      </c>
      <c r="AS57" s="4" t="e">
        <f t="shared" si="110"/>
        <v>#DIV/0!</v>
      </c>
      <c r="AT57" s="4" t="e">
        <f t="shared" si="110"/>
        <v>#DIV/0!</v>
      </c>
      <c r="AU57" s="98" t="e">
        <f t="shared" si="111"/>
        <v>#DIV/0!</v>
      </c>
    </row>
    <row r="58" spans="1:47" ht="26.25" customHeight="1" x14ac:dyDescent="0.25">
      <c r="B58" s="105"/>
      <c r="C58" s="2"/>
      <c r="D58" s="109" t="s">
        <v>10</v>
      </c>
      <c r="E58" s="109"/>
      <c r="F58" s="109"/>
      <c r="G58" s="109"/>
      <c r="H58" s="109"/>
      <c r="I58" s="109" t="s">
        <v>11</v>
      </c>
      <c r="J58" s="109"/>
      <c r="K58" s="109"/>
      <c r="L58" s="109"/>
      <c r="M58" s="93"/>
      <c r="N58" s="109" t="s">
        <v>39</v>
      </c>
      <c r="O58" s="109"/>
      <c r="P58" s="109"/>
      <c r="Q58" s="109"/>
      <c r="R58" s="93"/>
      <c r="S58" s="109" t="s">
        <v>20</v>
      </c>
      <c r="T58" s="109"/>
      <c r="U58" s="109"/>
      <c r="V58" s="109"/>
      <c r="W58" s="93"/>
      <c r="Z58" s="105"/>
      <c r="AA58" s="2"/>
      <c r="AB58" s="109" t="s">
        <v>10</v>
      </c>
      <c r="AC58" s="109"/>
      <c r="AD58" s="109"/>
      <c r="AE58" s="109"/>
      <c r="AF58" s="109"/>
      <c r="AG58" s="109" t="s">
        <v>11</v>
      </c>
      <c r="AH58" s="109"/>
      <c r="AI58" s="109"/>
      <c r="AJ58" s="109"/>
      <c r="AK58" s="94"/>
      <c r="AL58" s="109" t="s">
        <v>39</v>
      </c>
      <c r="AM58" s="109"/>
      <c r="AN58" s="109"/>
      <c r="AO58" s="109"/>
      <c r="AP58" s="94"/>
      <c r="AQ58" s="109" t="s">
        <v>20</v>
      </c>
      <c r="AR58" s="109"/>
      <c r="AS58" s="109"/>
      <c r="AT58" s="109"/>
      <c r="AU58" s="94"/>
    </row>
    <row r="59" spans="1:47" ht="26.25" x14ac:dyDescent="0.25">
      <c r="B59" s="103"/>
      <c r="C59" s="11"/>
      <c r="D59" s="14" t="s">
        <v>0</v>
      </c>
      <c r="E59" s="14" t="s">
        <v>1</v>
      </c>
      <c r="F59" s="14" t="s">
        <v>2</v>
      </c>
      <c r="G59" s="14" t="s">
        <v>3</v>
      </c>
      <c r="H59" s="97" t="s">
        <v>74</v>
      </c>
      <c r="I59" s="14" t="s">
        <v>0</v>
      </c>
      <c r="J59" s="14" t="s">
        <v>1</v>
      </c>
      <c r="K59" s="14" t="s">
        <v>2</v>
      </c>
      <c r="L59" s="14" t="s">
        <v>3</v>
      </c>
      <c r="M59" s="97" t="s">
        <v>74</v>
      </c>
      <c r="N59" s="14" t="s">
        <v>0</v>
      </c>
      <c r="O59" s="14" t="s">
        <v>1</v>
      </c>
      <c r="P59" s="14" t="s">
        <v>2</v>
      </c>
      <c r="Q59" s="14" t="s">
        <v>3</v>
      </c>
      <c r="R59" s="97" t="s">
        <v>74</v>
      </c>
      <c r="S59" s="14" t="s">
        <v>0</v>
      </c>
      <c r="T59" s="14" t="s">
        <v>1</v>
      </c>
      <c r="U59" s="14" t="s">
        <v>2</v>
      </c>
      <c r="V59" s="14" t="s">
        <v>3</v>
      </c>
      <c r="W59" s="97" t="s">
        <v>74</v>
      </c>
      <c r="Z59" s="103"/>
      <c r="AA59" s="95"/>
      <c r="AB59" s="14" t="s">
        <v>0</v>
      </c>
      <c r="AC59" s="14" t="s">
        <v>1</v>
      </c>
      <c r="AD59" s="14" t="s">
        <v>2</v>
      </c>
      <c r="AE59" s="14" t="s">
        <v>3</v>
      </c>
      <c r="AF59" s="97" t="s">
        <v>74</v>
      </c>
      <c r="AG59" s="14" t="s">
        <v>0</v>
      </c>
      <c r="AH59" s="14" t="s">
        <v>1</v>
      </c>
      <c r="AI59" s="14" t="s">
        <v>2</v>
      </c>
      <c r="AJ59" s="14" t="s">
        <v>3</v>
      </c>
      <c r="AK59" s="97" t="s">
        <v>74</v>
      </c>
      <c r="AL59" s="14" t="s">
        <v>0</v>
      </c>
      <c r="AM59" s="14" t="s">
        <v>1</v>
      </c>
      <c r="AN59" s="14" t="s">
        <v>2</v>
      </c>
      <c r="AO59" s="14" t="s">
        <v>3</v>
      </c>
      <c r="AP59" s="97" t="s">
        <v>74</v>
      </c>
      <c r="AQ59" s="14" t="s">
        <v>0</v>
      </c>
      <c r="AR59" s="14" t="s">
        <v>1</v>
      </c>
      <c r="AS59" s="14" t="s">
        <v>2</v>
      </c>
      <c r="AT59" s="14" t="s">
        <v>3</v>
      </c>
      <c r="AU59" s="97" t="s">
        <v>74</v>
      </c>
    </row>
    <row r="60" spans="1:47" x14ac:dyDescent="0.25">
      <c r="A60" s="3">
        <v>1</v>
      </c>
      <c r="B60" s="132" t="s">
        <v>25</v>
      </c>
      <c r="C60" s="1">
        <v>2009</v>
      </c>
      <c r="D60" s="4">
        <v>24</v>
      </c>
      <c r="E60" s="4">
        <v>25</v>
      </c>
      <c r="F60" s="4">
        <v>29</v>
      </c>
      <c r="G60" s="4">
        <v>3</v>
      </c>
      <c r="H60" s="98">
        <f>SUM(D60:G60)</f>
        <v>81</v>
      </c>
      <c r="I60" s="4">
        <v>41</v>
      </c>
      <c r="J60" s="4">
        <v>36</v>
      </c>
      <c r="K60" s="4">
        <v>16</v>
      </c>
      <c r="L60" s="4">
        <v>7</v>
      </c>
      <c r="M60" s="98">
        <f>SUM(I60:L60)</f>
        <v>100</v>
      </c>
      <c r="N60" s="4">
        <v>16</v>
      </c>
      <c r="O60" s="4">
        <v>64</v>
      </c>
      <c r="P60" s="4">
        <v>16</v>
      </c>
      <c r="Q60" s="4">
        <v>5</v>
      </c>
      <c r="R60" s="98">
        <f>SUM(N60:Q60)</f>
        <v>101</v>
      </c>
      <c r="S60" s="4"/>
      <c r="T60" s="4"/>
      <c r="U60" s="4"/>
      <c r="V60" s="4"/>
      <c r="W60" s="98" t="e">
        <f ca="1">'CONSOL X SEDES 5'!M29SUMA(S60:V60)</f>
        <v>#NAME?</v>
      </c>
      <c r="Y60" s="3">
        <v>1</v>
      </c>
      <c r="Z60" s="132" t="s">
        <v>25</v>
      </c>
      <c r="AA60" s="1">
        <v>2009</v>
      </c>
      <c r="AB60" s="4">
        <f t="shared" ref="AB60:AE63" si="116">D60*100/$H60</f>
        <v>29.62962962962963</v>
      </c>
      <c r="AC60" s="4">
        <f t="shared" si="116"/>
        <v>30.864197530864196</v>
      </c>
      <c r="AD60" s="4">
        <f t="shared" si="116"/>
        <v>35.802469135802468</v>
      </c>
      <c r="AE60" s="4">
        <f t="shared" si="116"/>
        <v>3.7037037037037037</v>
      </c>
      <c r="AF60" s="98">
        <f>SUM(AB60:AE60)</f>
        <v>100</v>
      </c>
      <c r="AG60" s="4">
        <f t="shared" ref="AG60:AJ63" si="117">I60*100/$M60</f>
        <v>41</v>
      </c>
      <c r="AH60" s="4">
        <f t="shared" si="117"/>
        <v>36</v>
      </c>
      <c r="AI60" s="4">
        <f t="shared" si="117"/>
        <v>16</v>
      </c>
      <c r="AJ60" s="4">
        <f t="shared" si="117"/>
        <v>7</v>
      </c>
      <c r="AK60" s="98">
        <f t="shared" ref="AK60:AK63" si="118">SUM(AG60:AJ60)</f>
        <v>100</v>
      </c>
      <c r="AL60" s="4">
        <f t="shared" ref="AL60:AO63" si="119">N60*100/$R60</f>
        <v>15.841584158415841</v>
      </c>
      <c r="AM60" s="4">
        <f t="shared" si="119"/>
        <v>63.366336633663366</v>
      </c>
      <c r="AN60" s="4">
        <f t="shared" si="119"/>
        <v>15.841584158415841</v>
      </c>
      <c r="AO60" s="4">
        <f t="shared" si="119"/>
        <v>4.9504950495049505</v>
      </c>
      <c r="AP60" s="98">
        <f t="shared" ref="AP60:AP63" si="120">SUM(AL60:AO60)</f>
        <v>100</v>
      </c>
      <c r="AQ60" s="4" t="e">
        <f t="shared" ref="AQ60:AT63" ca="1" si="121">S60*100/$W60</f>
        <v>#NAME?</v>
      </c>
      <c r="AR60" s="4" t="e">
        <f t="shared" ca="1" si="121"/>
        <v>#NAME?</v>
      </c>
      <c r="AS60" s="4" t="e">
        <f t="shared" ca="1" si="121"/>
        <v>#NAME?</v>
      </c>
      <c r="AT60" s="4" t="e">
        <f t="shared" ca="1" si="121"/>
        <v>#NAME?</v>
      </c>
      <c r="AU60" s="98" t="e">
        <f t="shared" ref="AU60:AU63" ca="1" si="122">SUM(AQ60:AT60)</f>
        <v>#NAME?</v>
      </c>
    </row>
    <row r="61" spans="1:47" x14ac:dyDescent="0.25">
      <c r="B61" s="133"/>
      <c r="C61" s="1">
        <v>2012</v>
      </c>
      <c r="D61" s="17"/>
      <c r="E61" s="17"/>
      <c r="F61" s="17">
        <v>1</v>
      </c>
      <c r="G61" s="17"/>
      <c r="H61" s="98">
        <f t="shared" ref="H61:H63" si="123">SUM(D61:G61)</f>
        <v>1</v>
      </c>
      <c r="I61" s="17"/>
      <c r="J61" s="17"/>
      <c r="K61" s="17">
        <v>1</v>
      </c>
      <c r="L61" s="17"/>
      <c r="M61" s="98">
        <f t="shared" ref="M61:M63" si="124">SUM(I61:L61)</f>
        <v>1</v>
      </c>
      <c r="N61" s="17"/>
      <c r="O61" s="17">
        <v>1</v>
      </c>
      <c r="P61" s="17"/>
      <c r="Q61" s="17"/>
      <c r="R61" s="98">
        <f t="shared" ref="R61:R63" si="125">SUM(N61:Q61)</f>
        <v>1</v>
      </c>
      <c r="S61" s="17"/>
      <c r="T61" s="17"/>
      <c r="U61" s="17">
        <v>1</v>
      </c>
      <c r="V61" s="17"/>
      <c r="W61" s="98">
        <f t="shared" ref="W61:W63" si="126">SUM(S61:V61)</f>
        <v>1</v>
      </c>
      <c r="Z61" s="133"/>
      <c r="AA61" s="1">
        <v>2012</v>
      </c>
      <c r="AB61" s="4">
        <f t="shared" si="116"/>
        <v>0</v>
      </c>
      <c r="AC61" s="4">
        <f t="shared" si="116"/>
        <v>0</v>
      </c>
      <c r="AD61" s="4">
        <f t="shared" si="116"/>
        <v>100</v>
      </c>
      <c r="AE61" s="4">
        <f t="shared" si="116"/>
        <v>0</v>
      </c>
      <c r="AF61" s="98">
        <f>SUM(AB61:AE61)</f>
        <v>100</v>
      </c>
      <c r="AG61" s="4">
        <f t="shared" si="117"/>
        <v>0</v>
      </c>
      <c r="AH61" s="4">
        <f t="shared" si="117"/>
        <v>0</v>
      </c>
      <c r="AI61" s="4">
        <f t="shared" si="117"/>
        <v>100</v>
      </c>
      <c r="AJ61" s="4">
        <f t="shared" si="117"/>
        <v>0</v>
      </c>
      <c r="AK61" s="98">
        <f t="shared" si="118"/>
        <v>100</v>
      </c>
      <c r="AL61" s="4">
        <f t="shared" si="119"/>
        <v>0</v>
      </c>
      <c r="AM61" s="4">
        <f t="shared" si="119"/>
        <v>100</v>
      </c>
      <c r="AN61" s="4">
        <f t="shared" si="119"/>
        <v>0</v>
      </c>
      <c r="AO61" s="4">
        <f t="shared" si="119"/>
        <v>0</v>
      </c>
      <c r="AP61" s="98">
        <f t="shared" si="120"/>
        <v>100</v>
      </c>
      <c r="AQ61" s="4">
        <f t="shared" si="121"/>
        <v>0</v>
      </c>
      <c r="AR61" s="4">
        <f t="shared" si="121"/>
        <v>0</v>
      </c>
      <c r="AS61" s="4">
        <f t="shared" si="121"/>
        <v>100</v>
      </c>
      <c r="AT61" s="4">
        <f t="shared" si="121"/>
        <v>0</v>
      </c>
      <c r="AU61" s="98">
        <f t="shared" si="122"/>
        <v>100</v>
      </c>
    </row>
    <row r="62" spans="1:47" x14ac:dyDescent="0.25">
      <c r="B62" s="133"/>
      <c r="C62" s="1">
        <v>2013</v>
      </c>
      <c r="D62" s="4"/>
      <c r="E62" s="4"/>
      <c r="F62" s="4"/>
      <c r="G62" s="4"/>
      <c r="H62" s="98">
        <f t="shared" ref="H62" si="127">SUM(D62:G62)</f>
        <v>0</v>
      </c>
      <c r="I62" s="4"/>
      <c r="J62" s="4"/>
      <c r="K62" s="4"/>
      <c r="L62" s="4"/>
      <c r="M62" s="98">
        <f t="shared" ref="M62" si="128">SUM(I62:L62)</f>
        <v>0</v>
      </c>
      <c r="N62" s="4"/>
      <c r="O62" s="4"/>
      <c r="P62" s="4"/>
      <c r="Q62" s="4"/>
      <c r="R62" s="98">
        <f t="shared" ref="R62" si="129">SUM(N62:Q62)</f>
        <v>0</v>
      </c>
      <c r="S62" s="4"/>
      <c r="T62" s="4"/>
      <c r="U62" s="4"/>
      <c r="V62" s="4"/>
      <c r="W62" s="98">
        <f t="shared" ref="W62" si="130">SUM(S62:V62)</f>
        <v>0</v>
      </c>
      <c r="Z62" s="133"/>
      <c r="AA62" s="1">
        <v>2013</v>
      </c>
      <c r="AB62" s="4" t="e">
        <f t="shared" si="116"/>
        <v>#DIV/0!</v>
      </c>
      <c r="AC62" s="4" t="e">
        <f t="shared" si="116"/>
        <v>#DIV/0!</v>
      </c>
      <c r="AD62" s="4" t="e">
        <f t="shared" si="116"/>
        <v>#DIV/0!</v>
      </c>
      <c r="AE62" s="4" t="e">
        <f t="shared" si="116"/>
        <v>#DIV/0!</v>
      </c>
      <c r="AF62" s="98" t="e">
        <f>SUM(AB62:AE62)</f>
        <v>#DIV/0!</v>
      </c>
      <c r="AG62" s="4" t="e">
        <f t="shared" si="117"/>
        <v>#DIV/0!</v>
      </c>
      <c r="AH62" s="4" t="e">
        <f t="shared" si="117"/>
        <v>#DIV/0!</v>
      </c>
      <c r="AI62" s="4" t="e">
        <f t="shared" si="117"/>
        <v>#DIV/0!</v>
      </c>
      <c r="AJ62" s="4" t="e">
        <f t="shared" si="117"/>
        <v>#DIV/0!</v>
      </c>
      <c r="AK62" s="98" t="e">
        <f t="shared" si="118"/>
        <v>#DIV/0!</v>
      </c>
      <c r="AL62" s="4" t="e">
        <f t="shared" si="119"/>
        <v>#DIV/0!</v>
      </c>
      <c r="AM62" s="4" t="e">
        <f t="shared" si="119"/>
        <v>#DIV/0!</v>
      </c>
      <c r="AN62" s="4" t="e">
        <f t="shared" si="119"/>
        <v>#DIV/0!</v>
      </c>
      <c r="AO62" s="4" t="e">
        <f t="shared" si="119"/>
        <v>#DIV/0!</v>
      </c>
      <c r="AP62" s="98" t="e">
        <f t="shared" si="120"/>
        <v>#DIV/0!</v>
      </c>
      <c r="AQ62" s="4" t="e">
        <f t="shared" si="121"/>
        <v>#DIV/0!</v>
      </c>
      <c r="AR62" s="4" t="e">
        <f t="shared" si="121"/>
        <v>#DIV/0!</v>
      </c>
      <c r="AS62" s="4" t="e">
        <f t="shared" si="121"/>
        <v>#DIV/0!</v>
      </c>
      <c r="AT62" s="4" t="e">
        <f t="shared" si="121"/>
        <v>#DIV/0!</v>
      </c>
      <c r="AU62" s="98" t="e">
        <f t="shared" si="122"/>
        <v>#DIV/0!</v>
      </c>
    </row>
    <row r="63" spans="1:47" x14ac:dyDescent="0.25">
      <c r="B63" s="134"/>
      <c r="C63" s="1">
        <v>2014</v>
      </c>
      <c r="D63" s="4">
        <v>1</v>
      </c>
      <c r="E63" s="4"/>
      <c r="F63" s="4"/>
      <c r="G63" s="4"/>
      <c r="H63" s="98">
        <f t="shared" si="123"/>
        <v>1</v>
      </c>
      <c r="I63" s="4"/>
      <c r="J63" s="4"/>
      <c r="K63" s="4"/>
      <c r="L63" s="4"/>
      <c r="M63" s="98">
        <f t="shared" si="124"/>
        <v>0</v>
      </c>
      <c r="N63" s="4">
        <v>1</v>
      </c>
      <c r="O63" s="4"/>
      <c r="P63" s="4"/>
      <c r="Q63" s="4"/>
      <c r="R63" s="98">
        <f t="shared" si="125"/>
        <v>1</v>
      </c>
      <c r="S63" s="4"/>
      <c r="T63" s="4"/>
      <c r="U63" s="4"/>
      <c r="V63" s="4"/>
      <c r="W63" s="98">
        <f t="shared" si="126"/>
        <v>0</v>
      </c>
      <c r="Z63" s="134"/>
      <c r="AA63" s="1">
        <v>2014</v>
      </c>
      <c r="AB63" s="4">
        <f t="shared" si="116"/>
        <v>100</v>
      </c>
      <c r="AC63" s="4">
        <f t="shared" si="116"/>
        <v>0</v>
      </c>
      <c r="AD63" s="4">
        <f t="shared" si="116"/>
        <v>0</v>
      </c>
      <c r="AE63" s="4">
        <f t="shared" si="116"/>
        <v>0</v>
      </c>
      <c r="AF63" s="98">
        <f>SUM(AB63:AE63)</f>
        <v>100</v>
      </c>
      <c r="AG63" s="4" t="e">
        <f t="shared" si="117"/>
        <v>#DIV/0!</v>
      </c>
      <c r="AH63" s="4" t="e">
        <f t="shared" si="117"/>
        <v>#DIV/0!</v>
      </c>
      <c r="AI63" s="4" t="e">
        <f t="shared" si="117"/>
        <v>#DIV/0!</v>
      </c>
      <c r="AJ63" s="4" t="e">
        <f t="shared" si="117"/>
        <v>#DIV/0!</v>
      </c>
      <c r="AK63" s="98" t="e">
        <f t="shared" si="118"/>
        <v>#DIV/0!</v>
      </c>
      <c r="AL63" s="4">
        <f t="shared" si="119"/>
        <v>100</v>
      </c>
      <c r="AM63" s="4">
        <f t="shared" si="119"/>
        <v>0</v>
      </c>
      <c r="AN63" s="4">
        <f t="shared" si="119"/>
        <v>0</v>
      </c>
      <c r="AO63" s="4">
        <f t="shared" si="119"/>
        <v>0</v>
      </c>
      <c r="AP63" s="98">
        <f t="shared" si="120"/>
        <v>100</v>
      </c>
      <c r="AQ63" s="4" t="e">
        <f t="shared" si="121"/>
        <v>#DIV/0!</v>
      </c>
      <c r="AR63" s="4" t="e">
        <f t="shared" si="121"/>
        <v>#DIV/0!</v>
      </c>
      <c r="AS63" s="4" t="e">
        <f t="shared" si="121"/>
        <v>#DIV/0!</v>
      </c>
      <c r="AT63" s="4" t="e">
        <f t="shared" si="121"/>
        <v>#DIV/0!</v>
      </c>
      <c r="AU63" s="98" t="e">
        <f t="shared" si="122"/>
        <v>#DIV/0!</v>
      </c>
    </row>
    <row r="64" spans="1:47" ht="26.25" customHeight="1" x14ac:dyDescent="0.25">
      <c r="B64" s="105"/>
      <c r="C64" s="2"/>
      <c r="D64" s="109" t="s">
        <v>10</v>
      </c>
      <c r="E64" s="109"/>
      <c r="F64" s="109"/>
      <c r="G64" s="109"/>
      <c r="H64" s="109"/>
      <c r="I64" s="109" t="s">
        <v>11</v>
      </c>
      <c r="J64" s="109"/>
      <c r="K64" s="109"/>
      <c r="L64" s="109"/>
      <c r="M64" s="93"/>
      <c r="N64" s="109" t="s">
        <v>39</v>
      </c>
      <c r="O64" s="109"/>
      <c r="P64" s="109"/>
      <c r="Q64" s="109"/>
      <c r="R64" s="93"/>
      <c r="S64" s="109" t="s">
        <v>20</v>
      </c>
      <c r="T64" s="109"/>
      <c r="U64" s="109"/>
      <c r="V64" s="109"/>
      <c r="W64" s="93"/>
      <c r="Z64" s="105"/>
      <c r="AA64" s="2"/>
      <c r="AB64" s="109" t="s">
        <v>10</v>
      </c>
      <c r="AC64" s="109"/>
      <c r="AD64" s="109"/>
      <c r="AE64" s="109"/>
      <c r="AF64" s="109"/>
      <c r="AG64" s="109" t="s">
        <v>11</v>
      </c>
      <c r="AH64" s="109"/>
      <c r="AI64" s="109"/>
      <c r="AJ64" s="109"/>
      <c r="AK64" s="94"/>
      <c r="AL64" s="109" t="s">
        <v>39</v>
      </c>
      <c r="AM64" s="109"/>
      <c r="AN64" s="109"/>
      <c r="AO64" s="109"/>
      <c r="AP64" s="94"/>
      <c r="AQ64" s="109" t="s">
        <v>20</v>
      </c>
      <c r="AR64" s="109"/>
      <c r="AS64" s="109"/>
      <c r="AT64" s="109"/>
      <c r="AU64" s="94"/>
    </row>
    <row r="65" spans="1:47" ht="26.25" x14ac:dyDescent="0.25">
      <c r="B65" s="103"/>
      <c r="C65" s="11"/>
      <c r="D65" s="14" t="s">
        <v>0</v>
      </c>
      <c r="E65" s="14" t="s">
        <v>1</v>
      </c>
      <c r="F65" s="14" t="s">
        <v>2</v>
      </c>
      <c r="G65" s="14" t="s">
        <v>3</v>
      </c>
      <c r="H65" s="97" t="s">
        <v>74</v>
      </c>
      <c r="I65" s="14" t="s">
        <v>0</v>
      </c>
      <c r="J65" s="14" t="s">
        <v>1</v>
      </c>
      <c r="K65" s="14" t="s">
        <v>2</v>
      </c>
      <c r="L65" s="14" t="s">
        <v>3</v>
      </c>
      <c r="M65" s="97" t="s">
        <v>74</v>
      </c>
      <c r="N65" s="14" t="s">
        <v>0</v>
      </c>
      <c r="O65" s="14" t="s">
        <v>1</v>
      </c>
      <c r="P65" s="14" t="s">
        <v>2</v>
      </c>
      <c r="Q65" s="14" t="s">
        <v>3</v>
      </c>
      <c r="R65" s="97" t="s">
        <v>74</v>
      </c>
      <c r="S65" s="14" t="s">
        <v>0</v>
      </c>
      <c r="T65" s="14" t="s">
        <v>1</v>
      </c>
      <c r="U65" s="14" t="s">
        <v>2</v>
      </c>
      <c r="V65" s="14" t="s">
        <v>3</v>
      </c>
      <c r="W65" s="97" t="s">
        <v>74</v>
      </c>
      <c r="Z65" s="103"/>
      <c r="AA65" s="95"/>
      <c r="AB65" s="14" t="s">
        <v>0</v>
      </c>
      <c r="AC65" s="14" t="s">
        <v>1</v>
      </c>
      <c r="AD65" s="14" t="s">
        <v>2</v>
      </c>
      <c r="AE65" s="14" t="s">
        <v>3</v>
      </c>
      <c r="AF65" s="97" t="s">
        <v>74</v>
      </c>
      <c r="AG65" s="14" t="s">
        <v>0</v>
      </c>
      <c r="AH65" s="14" t="s">
        <v>1</v>
      </c>
      <c r="AI65" s="14" t="s">
        <v>2</v>
      </c>
      <c r="AJ65" s="14" t="s">
        <v>3</v>
      </c>
      <c r="AK65" s="97" t="s">
        <v>74</v>
      </c>
      <c r="AL65" s="14" t="s">
        <v>0</v>
      </c>
      <c r="AM65" s="14" t="s">
        <v>1</v>
      </c>
      <c r="AN65" s="14" t="s">
        <v>2</v>
      </c>
      <c r="AO65" s="14" t="s">
        <v>3</v>
      </c>
      <c r="AP65" s="97" t="s">
        <v>74</v>
      </c>
      <c r="AQ65" s="14" t="s">
        <v>0</v>
      </c>
      <c r="AR65" s="14" t="s">
        <v>1</v>
      </c>
      <c r="AS65" s="14" t="s">
        <v>2</v>
      </c>
      <c r="AT65" s="14" t="s">
        <v>3</v>
      </c>
      <c r="AU65" s="97" t="s">
        <v>74</v>
      </c>
    </row>
    <row r="66" spans="1:47" x14ac:dyDescent="0.25">
      <c r="A66" s="3">
        <v>1</v>
      </c>
      <c r="B66" s="132" t="s">
        <v>32</v>
      </c>
      <c r="C66" s="1">
        <v>2009</v>
      </c>
      <c r="D66" s="4">
        <v>5</v>
      </c>
      <c r="E66" s="4">
        <v>2</v>
      </c>
      <c r="F66" s="4"/>
      <c r="G66" s="4"/>
      <c r="H66" s="98">
        <f>SUM(D66:G66)</f>
        <v>7</v>
      </c>
      <c r="I66" s="4">
        <v>4</v>
      </c>
      <c r="J66" s="4">
        <v>2</v>
      </c>
      <c r="K66" s="4">
        <v>1</v>
      </c>
      <c r="L66" s="4"/>
      <c r="M66" s="98">
        <f>SUM(I66:L66)</f>
        <v>7</v>
      </c>
      <c r="N66" s="4">
        <v>2</v>
      </c>
      <c r="O66" s="4">
        <v>5</v>
      </c>
      <c r="P66" s="4">
        <v>1</v>
      </c>
      <c r="Q66" s="4"/>
      <c r="R66" s="98">
        <f>SUM(N66:Q66)</f>
        <v>8</v>
      </c>
      <c r="S66" s="4"/>
      <c r="T66" s="4"/>
      <c r="U66" s="4"/>
      <c r="V66" s="4"/>
      <c r="W66" s="98">
        <f>SUM(S66:V66)</f>
        <v>0</v>
      </c>
      <c r="Y66" s="3">
        <v>1</v>
      </c>
      <c r="Z66" s="132" t="s">
        <v>32</v>
      </c>
      <c r="AA66" s="1">
        <v>2009</v>
      </c>
      <c r="AB66" s="4">
        <f t="shared" ref="AB66:AE69" si="131">D66*100/$H66</f>
        <v>71.428571428571431</v>
      </c>
      <c r="AC66" s="4">
        <f t="shared" si="131"/>
        <v>28.571428571428573</v>
      </c>
      <c r="AD66" s="4">
        <f t="shared" si="131"/>
        <v>0</v>
      </c>
      <c r="AE66" s="4">
        <f t="shared" si="131"/>
        <v>0</v>
      </c>
      <c r="AF66" s="98">
        <f>SUM(AB66:AE66)</f>
        <v>100</v>
      </c>
      <c r="AG66" s="4">
        <f t="shared" ref="AG66:AJ69" si="132">I66*100/$M66</f>
        <v>57.142857142857146</v>
      </c>
      <c r="AH66" s="4">
        <f t="shared" si="132"/>
        <v>28.571428571428573</v>
      </c>
      <c r="AI66" s="4">
        <f t="shared" si="132"/>
        <v>14.285714285714286</v>
      </c>
      <c r="AJ66" s="4">
        <f t="shared" si="132"/>
        <v>0</v>
      </c>
      <c r="AK66" s="98">
        <f t="shared" ref="AK66:AK69" si="133">SUM(AG66:AJ66)</f>
        <v>100.00000000000001</v>
      </c>
      <c r="AL66" s="4">
        <f t="shared" ref="AL66:AO69" si="134">N66*100/$R66</f>
        <v>25</v>
      </c>
      <c r="AM66" s="4">
        <f t="shared" si="134"/>
        <v>62.5</v>
      </c>
      <c r="AN66" s="4">
        <f t="shared" si="134"/>
        <v>12.5</v>
      </c>
      <c r="AO66" s="4">
        <f t="shared" si="134"/>
        <v>0</v>
      </c>
      <c r="AP66" s="98">
        <f t="shared" ref="AP66:AP69" si="135">SUM(AL66:AO66)</f>
        <v>100</v>
      </c>
      <c r="AQ66" s="4" t="e">
        <f t="shared" ref="AQ66:AT69" si="136">S66*100/$W66</f>
        <v>#DIV/0!</v>
      </c>
      <c r="AR66" s="4" t="e">
        <f t="shared" si="136"/>
        <v>#DIV/0!</v>
      </c>
      <c r="AS66" s="4" t="e">
        <f t="shared" si="136"/>
        <v>#DIV/0!</v>
      </c>
      <c r="AT66" s="4" t="e">
        <f t="shared" si="136"/>
        <v>#DIV/0!</v>
      </c>
      <c r="AU66" s="98" t="e">
        <f t="shared" ref="AU66:AU69" si="137">SUM(AQ66:AT66)</f>
        <v>#DIV/0!</v>
      </c>
    </row>
    <row r="67" spans="1:47" x14ac:dyDescent="0.25">
      <c r="B67" s="133"/>
      <c r="C67" s="1">
        <v>2012</v>
      </c>
      <c r="D67" s="4"/>
      <c r="E67" s="4">
        <v>3</v>
      </c>
      <c r="F67" s="4">
        <v>2</v>
      </c>
      <c r="G67" s="4"/>
      <c r="H67" s="98">
        <f t="shared" ref="H67:H69" si="138">SUM(D67:G67)</f>
        <v>5</v>
      </c>
      <c r="I67" s="4"/>
      <c r="J67" s="4">
        <v>3</v>
      </c>
      <c r="K67" s="4">
        <v>1</v>
      </c>
      <c r="L67" s="4"/>
      <c r="M67" s="98">
        <f t="shared" ref="M67:M69" si="139">SUM(I67:L67)</f>
        <v>4</v>
      </c>
      <c r="N67" s="4">
        <v>1</v>
      </c>
      <c r="O67" s="4">
        <v>3</v>
      </c>
      <c r="P67" s="4">
        <v>1</v>
      </c>
      <c r="Q67" s="4"/>
      <c r="R67" s="98">
        <f t="shared" ref="R67:R69" si="140">SUM(N67:Q67)</f>
        <v>5</v>
      </c>
      <c r="S67" s="4">
        <v>2</v>
      </c>
      <c r="T67" s="4">
        <v>2</v>
      </c>
      <c r="U67" s="4">
        <v>2</v>
      </c>
      <c r="V67" s="4"/>
      <c r="W67" s="98">
        <f t="shared" ref="W67:W69" si="141">SUM(S67:V67)</f>
        <v>6</v>
      </c>
      <c r="Z67" s="133"/>
      <c r="AA67" s="1">
        <v>2012</v>
      </c>
      <c r="AB67" s="4">
        <f t="shared" si="131"/>
        <v>0</v>
      </c>
      <c r="AC67" s="4">
        <f t="shared" si="131"/>
        <v>60</v>
      </c>
      <c r="AD67" s="4">
        <f t="shared" si="131"/>
        <v>40</v>
      </c>
      <c r="AE67" s="4">
        <f t="shared" si="131"/>
        <v>0</v>
      </c>
      <c r="AF67" s="98">
        <f>SUM(AB67:AE67)</f>
        <v>100</v>
      </c>
      <c r="AG67" s="4">
        <f t="shared" si="132"/>
        <v>0</v>
      </c>
      <c r="AH67" s="4">
        <f t="shared" si="132"/>
        <v>75</v>
      </c>
      <c r="AI67" s="4">
        <f t="shared" si="132"/>
        <v>25</v>
      </c>
      <c r="AJ67" s="4">
        <f t="shared" si="132"/>
        <v>0</v>
      </c>
      <c r="AK67" s="98">
        <f t="shared" si="133"/>
        <v>100</v>
      </c>
      <c r="AL67" s="4">
        <f t="shared" si="134"/>
        <v>20</v>
      </c>
      <c r="AM67" s="4">
        <f t="shared" si="134"/>
        <v>60</v>
      </c>
      <c r="AN67" s="4">
        <f t="shared" si="134"/>
        <v>20</v>
      </c>
      <c r="AO67" s="4">
        <f t="shared" si="134"/>
        <v>0</v>
      </c>
      <c r="AP67" s="98">
        <f t="shared" si="135"/>
        <v>100</v>
      </c>
      <c r="AQ67" s="4">
        <f t="shared" si="136"/>
        <v>33.333333333333336</v>
      </c>
      <c r="AR67" s="4">
        <f t="shared" si="136"/>
        <v>33.333333333333336</v>
      </c>
      <c r="AS67" s="4">
        <f t="shared" si="136"/>
        <v>33.333333333333336</v>
      </c>
      <c r="AT67" s="4">
        <f t="shared" si="136"/>
        <v>0</v>
      </c>
      <c r="AU67" s="98">
        <f t="shared" si="137"/>
        <v>100</v>
      </c>
    </row>
    <row r="68" spans="1:47" x14ac:dyDescent="0.25">
      <c r="B68" s="133"/>
      <c r="C68" s="1">
        <v>2013</v>
      </c>
      <c r="D68" s="4">
        <v>1</v>
      </c>
      <c r="E68" s="4">
        <v>4</v>
      </c>
      <c r="F68" s="4">
        <v>1</v>
      </c>
      <c r="G68" s="4">
        <v>2</v>
      </c>
      <c r="H68" s="98">
        <f t="shared" si="138"/>
        <v>8</v>
      </c>
      <c r="I68" s="4">
        <v>1</v>
      </c>
      <c r="J68" s="4">
        <v>2</v>
      </c>
      <c r="K68" s="4">
        <v>3</v>
      </c>
      <c r="L68" s="4">
        <v>1</v>
      </c>
      <c r="M68" s="98">
        <f t="shared" si="139"/>
        <v>7</v>
      </c>
      <c r="R68" s="98">
        <f t="shared" si="140"/>
        <v>0</v>
      </c>
      <c r="S68" s="4">
        <v>1</v>
      </c>
      <c r="T68" s="4">
        <v>4</v>
      </c>
      <c r="U68" s="4">
        <v>3</v>
      </c>
      <c r="V68" s="4">
        <v>1</v>
      </c>
      <c r="W68" s="98">
        <f t="shared" si="141"/>
        <v>9</v>
      </c>
      <c r="Z68" s="133"/>
      <c r="AA68" s="1">
        <v>2013</v>
      </c>
      <c r="AB68" s="4">
        <f t="shared" si="131"/>
        <v>12.5</v>
      </c>
      <c r="AC68" s="4">
        <f t="shared" si="131"/>
        <v>50</v>
      </c>
      <c r="AD68" s="4">
        <f t="shared" si="131"/>
        <v>12.5</v>
      </c>
      <c r="AE68" s="4">
        <f t="shared" si="131"/>
        <v>25</v>
      </c>
      <c r="AF68" s="98">
        <f>SUM(AB68:AE68)</f>
        <v>100</v>
      </c>
      <c r="AG68" s="4">
        <f t="shared" si="132"/>
        <v>14.285714285714286</v>
      </c>
      <c r="AH68" s="4">
        <f t="shared" si="132"/>
        <v>28.571428571428573</v>
      </c>
      <c r="AI68" s="4">
        <f t="shared" si="132"/>
        <v>42.857142857142854</v>
      </c>
      <c r="AJ68" s="4">
        <f t="shared" si="132"/>
        <v>14.285714285714286</v>
      </c>
      <c r="AK68" s="98">
        <f t="shared" si="133"/>
        <v>100.00000000000001</v>
      </c>
      <c r="AL68" s="4" t="e">
        <f t="shared" si="134"/>
        <v>#DIV/0!</v>
      </c>
      <c r="AM68" s="4" t="e">
        <f t="shared" si="134"/>
        <v>#DIV/0!</v>
      </c>
      <c r="AN68" s="4" t="e">
        <f t="shared" si="134"/>
        <v>#DIV/0!</v>
      </c>
      <c r="AO68" s="4" t="e">
        <f t="shared" si="134"/>
        <v>#DIV/0!</v>
      </c>
      <c r="AP68" s="98" t="e">
        <f t="shared" si="135"/>
        <v>#DIV/0!</v>
      </c>
      <c r="AQ68" s="4">
        <f t="shared" si="136"/>
        <v>11.111111111111111</v>
      </c>
      <c r="AR68" s="4">
        <f t="shared" si="136"/>
        <v>44.444444444444443</v>
      </c>
      <c r="AS68" s="4">
        <f t="shared" si="136"/>
        <v>33.333333333333336</v>
      </c>
      <c r="AT68" s="4">
        <f t="shared" si="136"/>
        <v>11.111111111111111</v>
      </c>
      <c r="AU68" s="98">
        <f t="shared" si="137"/>
        <v>100</v>
      </c>
    </row>
    <row r="69" spans="1:47" x14ac:dyDescent="0.25">
      <c r="B69" s="134"/>
      <c r="C69" s="1">
        <v>2014</v>
      </c>
      <c r="D69" s="4">
        <v>4</v>
      </c>
      <c r="E69" s="4">
        <v>3</v>
      </c>
      <c r="F69" s="4"/>
      <c r="G69" s="4"/>
      <c r="H69" s="98">
        <f t="shared" si="138"/>
        <v>7</v>
      </c>
      <c r="I69" s="4"/>
      <c r="J69" s="4">
        <v>4</v>
      </c>
      <c r="K69" s="4">
        <v>4</v>
      </c>
      <c r="L69" s="4"/>
      <c r="M69" s="98">
        <f t="shared" si="139"/>
        <v>8</v>
      </c>
      <c r="N69" s="4">
        <v>1</v>
      </c>
      <c r="O69" s="4">
        <v>6</v>
      </c>
      <c r="P69" s="4"/>
      <c r="Q69" s="4"/>
      <c r="R69" s="98">
        <f t="shared" si="140"/>
        <v>7</v>
      </c>
      <c r="S69" s="4"/>
      <c r="T69" s="4"/>
      <c r="U69" s="4"/>
      <c r="V69" s="4"/>
      <c r="W69" s="98">
        <f t="shared" si="141"/>
        <v>0</v>
      </c>
      <c r="Z69" s="134"/>
      <c r="AA69" s="1">
        <v>2014</v>
      </c>
      <c r="AB69" s="4">
        <f t="shared" si="131"/>
        <v>57.142857142857146</v>
      </c>
      <c r="AC69" s="4">
        <f t="shared" si="131"/>
        <v>42.857142857142854</v>
      </c>
      <c r="AD69" s="4">
        <f t="shared" si="131"/>
        <v>0</v>
      </c>
      <c r="AE69" s="4">
        <f t="shared" si="131"/>
        <v>0</v>
      </c>
      <c r="AF69" s="98">
        <f>SUM(AB69:AE69)</f>
        <v>100</v>
      </c>
      <c r="AG69" s="4">
        <f t="shared" si="132"/>
        <v>0</v>
      </c>
      <c r="AH69" s="4">
        <f t="shared" si="132"/>
        <v>50</v>
      </c>
      <c r="AI69" s="4">
        <f t="shared" si="132"/>
        <v>50</v>
      </c>
      <c r="AJ69" s="4">
        <f t="shared" si="132"/>
        <v>0</v>
      </c>
      <c r="AK69" s="98">
        <f t="shared" si="133"/>
        <v>100</v>
      </c>
      <c r="AL69" s="4">
        <f t="shared" si="134"/>
        <v>14.285714285714286</v>
      </c>
      <c r="AM69" s="4">
        <f t="shared" si="134"/>
        <v>85.714285714285708</v>
      </c>
      <c r="AN69" s="4">
        <f t="shared" si="134"/>
        <v>0</v>
      </c>
      <c r="AO69" s="4">
        <f t="shared" si="134"/>
        <v>0</v>
      </c>
      <c r="AP69" s="98">
        <f t="shared" si="135"/>
        <v>100</v>
      </c>
      <c r="AQ69" s="4" t="e">
        <f t="shared" si="136"/>
        <v>#DIV/0!</v>
      </c>
      <c r="AR69" s="4" t="e">
        <f t="shared" si="136"/>
        <v>#DIV/0!</v>
      </c>
      <c r="AS69" s="4" t="e">
        <f t="shared" si="136"/>
        <v>#DIV/0!</v>
      </c>
      <c r="AT69" s="4" t="e">
        <f t="shared" si="136"/>
        <v>#DIV/0!</v>
      </c>
      <c r="AU69" s="98" t="e">
        <f t="shared" si="137"/>
        <v>#DIV/0!</v>
      </c>
    </row>
    <row r="70" spans="1:47" ht="26.25" customHeight="1" x14ac:dyDescent="0.25">
      <c r="B70" s="105"/>
      <c r="C70" s="2"/>
      <c r="D70" s="109" t="s">
        <v>10</v>
      </c>
      <c r="E70" s="109"/>
      <c r="F70" s="109"/>
      <c r="G70" s="109"/>
      <c r="H70" s="109"/>
      <c r="I70" s="109" t="s">
        <v>11</v>
      </c>
      <c r="J70" s="109"/>
      <c r="K70" s="109"/>
      <c r="L70" s="109"/>
      <c r="M70" s="93"/>
      <c r="N70" s="109" t="s">
        <v>39</v>
      </c>
      <c r="O70" s="109"/>
      <c r="P70" s="109"/>
      <c r="Q70" s="109"/>
      <c r="R70" s="93"/>
      <c r="S70" s="109" t="s">
        <v>20</v>
      </c>
      <c r="T70" s="109"/>
      <c r="U70" s="109"/>
      <c r="V70" s="109"/>
      <c r="W70" s="93"/>
      <c r="Z70" s="105"/>
      <c r="AA70" s="2"/>
      <c r="AB70" s="109" t="s">
        <v>10</v>
      </c>
      <c r="AC70" s="109"/>
      <c r="AD70" s="109"/>
      <c r="AE70" s="109"/>
      <c r="AF70" s="109"/>
      <c r="AG70" s="109" t="s">
        <v>11</v>
      </c>
      <c r="AH70" s="109"/>
      <c r="AI70" s="109"/>
      <c r="AJ70" s="109"/>
      <c r="AK70" s="94"/>
      <c r="AL70" s="109" t="s">
        <v>39</v>
      </c>
      <c r="AM70" s="109"/>
      <c r="AN70" s="109"/>
      <c r="AO70" s="109"/>
      <c r="AP70" s="94"/>
      <c r="AQ70" s="109" t="s">
        <v>20</v>
      </c>
      <c r="AR70" s="109"/>
      <c r="AS70" s="109"/>
      <c r="AT70" s="109"/>
      <c r="AU70" s="94"/>
    </row>
    <row r="71" spans="1:47" ht="26.25" x14ac:dyDescent="0.25">
      <c r="B71" s="103"/>
      <c r="C71" s="11"/>
      <c r="D71" s="14" t="s">
        <v>0</v>
      </c>
      <c r="E71" s="14" t="s">
        <v>1</v>
      </c>
      <c r="F71" s="14" t="s">
        <v>2</v>
      </c>
      <c r="G71" s="14" t="s">
        <v>3</v>
      </c>
      <c r="H71" s="97" t="s">
        <v>74</v>
      </c>
      <c r="I71" s="14" t="s">
        <v>0</v>
      </c>
      <c r="J71" s="14" t="s">
        <v>1</v>
      </c>
      <c r="K71" s="14" t="s">
        <v>2</v>
      </c>
      <c r="L71" s="14" t="s">
        <v>3</v>
      </c>
      <c r="M71" s="97" t="s">
        <v>74</v>
      </c>
      <c r="N71" s="14" t="s">
        <v>0</v>
      </c>
      <c r="O71" s="14" t="s">
        <v>1</v>
      </c>
      <c r="P71" s="14" t="s">
        <v>2</v>
      </c>
      <c r="Q71" s="14" t="s">
        <v>3</v>
      </c>
      <c r="R71" s="97" t="s">
        <v>74</v>
      </c>
      <c r="S71" s="14" t="s">
        <v>0</v>
      </c>
      <c r="T71" s="14" t="s">
        <v>1</v>
      </c>
      <c r="U71" s="14" t="s">
        <v>2</v>
      </c>
      <c r="V71" s="14" t="s">
        <v>3</v>
      </c>
      <c r="W71" s="97" t="s">
        <v>74</v>
      </c>
      <c r="Z71" s="103"/>
      <c r="AA71" s="95"/>
      <c r="AB71" s="14" t="s">
        <v>0</v>
      </c>
      <c r="AC71" s="14" t="s">
        <v>1</v>
      </c>
      <c r="AD71" s="14" t="s">
        <v>2</v>
      </c>
      <c r="AE71" s="14" t="s">
        <v>3</v>
      </c>
      <c r="AF71" s="97" t="s">
        <v>74</v>
      </c>
      <c r="AG71" s="14" t="s">
        <v>0</v>
      </c>
      <c r="AH71" s="14" t="s">
        <v>1</v>
      </c>
      <c r="AI71" s="14" t="s">
        <v>2</v>
      </c>
      <c r="AJ71" s="14" t="s">
        <v>3</v>
      </c>
      <c r="AK71" s="97" t="s">
        <v>74</v>
      </c>
      <c r="AL71" s="14" t="s">
        <v>0</v>
      </c>
      <c r="AM71" s="14" t="s">
        <v>1</v>
      </c>
      <c r="AN71" s="14" t="s">
        <v>2</v>
      </c>
      <c r="AO71" s="14" t="s">
        <v>3</v>
      </c>
      <c r="AP71" s="97" t="s">
        <v>74</v>
      </c>
      <c r="AQ71" s="14" t="s">
        <v>0</v>
      </c>
      <c r="AR71" s="14" t="s">
        <v>1</v>
      </c>
      <c r="AS71" s="14" t="s">
        <v>2</v>
      </c>
      <c r="AT71" s="14" t="s">
        <v>3</v>
      </c>
      <c r="AU71" s="97" t="s">
        <v>74</v>
      </c>
    </row>
    <row r="72" spans="1:47" x14ac:dyDescent="0.25">
      <c r="A72" s="3">
        <v>1</v>
      </c>
      <c r="B72" s="132" t="s">
        <v>40</v>
      </c>
      <c r="C72" s="1">
        <v>2009</v>
      </c>
      <c r="D72" s="4">
        <v>2</v>
      </c>
      <c r="E72" s="4"/>
      <c r="F72" s="4"/>
      <c r="G72" s="4"/>
      <c r="H72" s="98">
        <f>SUM(D72:G72)</f>
        <v>2</v>
      </c>
      <c r="I72" s="4">
        <v>1</v>
      </c>
      <c r="J72" s="4"/>
      <c r="K72" s="4"/>
      <c r="L72" s="4"/>
      <c r="M72" s="98">
        <f>SUM(I72:L72)</f>
        <v>1</v>
      </c>
      <c r="N72" s="4">
        <v>1</v>
      </c>
      <c r="O72" s="4"/>
      <c r="P72" s="4"/>
      <c r="Q72" s="4"/>
      <c r="R72" s="98">
        <f>SUM(N72:Q72)</f>
        <v>1</v>
      </c>
      <c r="S72" s="4"/>
      <c r="T72" s="4"/>
      <c r="U72" s="4"/>
      <c r="V72" s="4"/>
      <c r="W72" s="98">
        <f>SUM(S72:V72)</f>
        <v>0</v>
      </c>
      <c r="Y72" s="3">
        <v>1</v>
      </c>
      <c r="Z72" s="132" t="s">
        <v>40</v>
      </c>
      <c r="AA72" s="1">
        <v>2009</v>
      </c>
      <c r="AB72" s="4">
        <f t="shared" ref="AB72:AE75" si="142">D72*100/$H72</f>
        <v>100</v>
      </c>
      <c r="AC72" s="4">
        <f t="shared" si="142"/>
        <v>0</v>
      </c>
      <c r="AD72" s="4">
        <f t="shared" si="142"/>
        <v>0</v>
      </c>
      <c r="AE72" s="4">
        <f t="shared" si="142"/>
        <v>0</v>
      </c>
      <c r="AF72" s="98">
        <f>SUM(AB72:AE72)</f>
        <v>100</v>
      </c>
      <c r="AG72" s="4">
        <f t="shared" ref="AG72:AJ75" si="143">I72*100/$M72</f>
        <v>100</v>
      </c>
      <c r="AH72" s="4">
        <f t="shared" si="143"/>
        <v>0</v>
      </c>
      <c r="AI72" s="4">
        <f t="shared" si="143"/>
        <v>0</v>
      </c>
      <c r="AJ72" s="4">
        <f t="shared" si="143"/>
        <v>0</v>
      </c>
      <c r="AK72" s="98">
        <f t="shared" ref="AK72:AK75" si="144">SUM(AG72:AJ72)</f>
        <v>100</v>
      </c>
      <c r="AL72" s="4">
        <f t="shared" ref="AL72:AO75" si="145">N72*100/$R72</f>
        <v>100</v>
      </c>
      <c r="AM72" s="4">
        <f t="shared" si="145"/>
        <v>0</v>
      </c>
      <c r="AN72" s="4">
        <f t="shared" si="145"/>
        <v>0</v>
      </c>
      <c r="AO72" s="4">
        <f t="shared" si="145"/>
        <v>0</v>
      </c>
      <c r="AP72" s="98">
        <f t="shared" ref="AP72:AP75" si="146">SUM(AL72:AO72)</f>
        <v>100</v>
      </c>
      <c r="AQ72" s="4" t="e">
        <f t="shared" ref="AQ72:AT75" si="147">S72*100/$W72</f>
        <v>#DIV/0!</v>
      </c>
      <c r="AR72" s="4" t="e">
        <f t="shared" si="147"/>
        <v>#DIV/0!</v>
      </c>
      <c r="AS72" s="4" t="e">
        <f t="shared" si="147"/>
        <v>#DIV/0!</v>
      </c>
      <c r="AT72" s="4" t="e">
        <f t="shared" si="147"/>
        <v>#DIV/0!</v>
      </c>
      <c r="AU72" s="98" t="e">
        <f t="shared" ref="AU72:AU75" si="148">SUM(AQ72:AT72)</f>
        <v>#DIV/0!</v>
      </c>
    </row>
    <row r="73" spans="1:47" x14ac:dyDescent="0.25">
      <c r="B73" s="133"/>
      <c r="C73" s="1">
        <v>2012</v>
      </c>
      <c r="D73" s="4"/>
      <c r="E73" s="4">
        <v>1</v>
      </c>
      <c r="F73" s="4"/>
      <c r="G73" s="4"/>
      <c r="H73" s="98">
        <f t="shared" ref="H73:H75" si="149">SUM(D73:G73)</f>
        <v>1</v>
      </c>
      <c r="I73" s="4">
        <v>1</v>
      </c>
      <c r="J73" s="4">
        <v>1</v>
      </c>
      <c r="K73" s="4"/>
      <c r="L73" s="4"/>
      <c r="M73" s="98">
        <f t="shared" ref="M73:M75" si="150">SUM(I73:L73)</f>
        <v>2</v>
      </c>
      <c r="N73" s="4"/>
      <c r="O73" s="4"/>
      <c r="P73" s="4">
        <v>1</v>
      </c>
      <c r="Q73" s="4"/>
      <c r="R73" s="98">
        <f t="shared" ref="R73:R75" si="151">SUM(N73:Q73)</f>
        <v>1</v>
      </c>
      <c r="S73" s="4"/>
      <c r="T73" s="4"/>
      <c r="U73" s="4"/>
      <c r="V73" s="4"/>
      <c r="W73" s="98">
        <f t="shared" ref="W73:W75" si="152">SUM(S73:V73)</f>
        <v>0</v>
      </c>
      <c r="Z73" s="133"/>
      <c r="AA73" s="1">
        <v>2012</v>
      </c>
      <c r="AB73" s="4">
        <f t="shared" si="142"/>
        <v>0</v>
      </c>
      <c r="AC73" s="4">
        <f t="shared" si="142"/>
        <v>100</v>
      </c>
      <c r="AD73" s="4">
        <f t="shared" si="142"/>
        <v>0</v>
      </c>
      <c r="AE73" s="4">
        <f t="shared" si="142"/>
        <v>0</v>
      </c>
      <c r="AF73" s="98">
        <f>SUM(AB73:AE73)</f>
        <v>100</v>
      </c>
      <c r="AG73" s="4">
        <f t="shared" si="143"/>
        <v>50</v>
      </c>
      <c r="AH73" s="4">
        <f t="shared" si="143"/>
        <v>50</v>
      </c>
      <c r="AI73" s="4">
        <f t="shared" si="143"/>
        <v>0</v>
      </c>
      <c r="AJ73" s="4">
        <f t="shared" si="143"/>
        <v>0</v>
      </c>
      <c r="AK73" s="98">
        <f t="shared" si="144"/>
        <v>100</v>
      </c>
      <c r="AL73" s="4">
        <f t="shared" si="145"/>
        <v>0</v>
      </c>
      <c r="AM73" s="4">
        <f t="shared" si="145"/>
        <v>0</v>
      </c>
      <c r="AN73" s="4">
        <f t="shared" si="145"/>
        <v>100</v>
      </c>
      <c r="AO73" s="4">
        <f t="shared" si="145"/>
        <v>0</v>
      </c>
      <c r="AP73" s="98">
        <f t="shared" si="146"/>
        <v>100</v>
      </c>
      <c r="AQ73" s="4" t="e">
        <f t="shared" si="147"/>
        <v>#DIV/0!</v>
      </c>
      <c r="AR73" s="4" t="e">
        <f t="shared" si="147"/>
        <v>#DIV/0!</v>
      </c>
      <c r="AS73" s="4" t="e">
        <f t="shared" si="147"/>
        <v>#DIV/0!</v>
      </c>
      <c r="AT73" s="4" t="e">
        <f t="shared" si="147"/>
        <v>#DIV/0!</v>
      </c>
      <c r="AU73" s="98" t="e">
        <f t="shared" si="148"/>
        <v>#DIV/0!</v>
      </c>
    </row>
    <row r="74" spans="1:47" x14ac:dyDescent="0.25">
      <c r="B74" s="133"/>
      <c r="C74" s="1">
        <v>2013</v>
      </c>
      <c r="D74" s="4"/>
      <c r="E74" s="4"/>
      <c r="F74" s="4"/>
      <c r="G74" s="4"/>
      <c r="H74" s="98">
        <f t="shared" si="149"/>
        <v>0</v>
      </c>
      <c r="I74" s="4"/>
      <c r="J74" s="4"/>
      <c r="K74" s="4"/>
      <c r="L74" s="4"/>
      <c r="M74" s="98">
        <f t="shared" si="150"/>
        <v>0</v>
      </c>
      <c r="N74" s="4"/>
      <c r="O74" s="4"/>
      <c r="P74" s="4"/>
      <c r="Q74" s="4"/>
      <c r="R74" s="98">
        <f t="shared" si="151"/>
        <v>0</v>
      </c>
      <c r="S74" s="4"/>
      <c r="T74" s="4"/>
      <c r="U74" s="4"/>
      <c r="V74" s="4"/>
      <c r="W74" s="98">
        <f t="shared" si="152"/>
        <v>0</v>
      </c>
      <c r="Z74" s="133"/>
      <c r="AA74" s="1">
        <v>2013</v>
      </c>
      <c r="AB74" s="4" t="e">
        <f t="shared" si="142"/>
        <v>#DIV/0!</v>
      </c>
      <c r="AC74" s="4" t="e">
        <f t="shared" si="142"/>
        <v>#DIV/0!</v>
      </c>
      <c r="AD74" s="4" t="e">
        <f t="shared" si="142"/>
        <v>#DIV/0!</v>
      </c>
      <c r="AE74" s="4" t="e">
        <f t="shared" si="142"/>
        <v>#DIV/0!</v>
      </c>
      <c r="AF74" s="98" t="e">
        <f>SUM(AB74:AE74)</f>
        <v>#DIV/0!</v>
      </c>
      <c r="AG74" s="4" t="e">
        <f t="shared" si="143"/>
        <v>#DIV/0!</v>
      </c>
      <c r="AH74" s="4" t="e">
        <f t="shared" si="143"/>
        <v>#DIV/0!</v>
      </c>
      <c r="AI74" s="4" t="e">
        <f t="shared" si="143"/>
        <v>#DIV/0!</v>
      </c>
      <c r="AJ74" s="4" t="e">
        <f t="shared" si="143"/>
        <v>#DIV/0!</v>
      </c>
      <c r="AK74" s="98" t="e">
        <f t="shared" si="144"/>
        <v>#DIV/0!</v>
      </c>
      <c r="AL74" s="4" t="e">
        <f t="shared" si="145"/>
        <v>#DIV/0!</v>
      </c>
      <c r="AM74" s="4" t="e">
        <f t="shared" si="145"/>
        <v>#DIV/0!</v>
      </c>
      <c r="AN74" s="4" t="e">
        <f t="shared" si="145"/>
        <v>#DIV/0!</v>
      </c>
      <c r="AO74" s="4" t="e">
        <f t="shared" si="145"/>
        <v>#DIV/0!</v>
      </c>
      <c r="AP74" s="98" t="e">
        <f t="shared" si="146"/>
        <v>#DIV/0!</v>
      </c>
      <c r="AQ74" s="4" t="e">
        <f t="shared" si="147"/>
        <v>#DIV/0!</v>
      </c>
      <c r="AR74" s="4" t="e">
        <f t="shared" si="147"/>
        <v>#DIV/0!</v>
      </c>
      <c r="AS74" s="4" t="e">
        <f t="shared" si="147"/>
        <v>#DIV/0!</v>
      </c>
      <c r="AT74" s="4" t="e">
        <f t="shared" si="147"/>
        <v>#DIV/0!</v>
      </c>
      <c r="AU74" s="98" t="e">
        <f t="shared" si="148"/>
        <v>#DIV/0!</v>
      </c>
    </row>
    <row r="75" spans="1:47" x14ac:dyDescent="0.25">
      <c r="B75" s="134"/>
      <c r="C75" s="1">
        <v>2014</v>
      </c>
      <c r="D75" s="4"/>
      <c r="E75" s="4">
        <v>3</v>
      </c>
      <c r="F75" s="4">
        <v>1</v>
      </c>
      <c r="G75" s="4"/>
      <c r="H75" s="98">
        <f t="shared" si="149"/>
        <v>4</v>
      </c>
      <c r="I75" s="4"/>
      <c r="J75" s="4">
        <v>3</v>
      </c>
      <c r="K75" s="4"/>
      <c r="L75" s="4"/>
      <c r="M75" s="98">
        <f t="shared" si="150"/>
        <v>3</v>
      </c>
      <c r="N75" s="4"/>
      <c r="O75" s="4">
        <v>1</v>
      </c>
      <c r="P75" s="4">
        <v>2</v>
      </c>
      <c r="Q75" s="4"/>
      <c r="R75" s="98">
        <f t="shared" si="151"/>
        <v>3</v>
      </c>
      <c r="S75" s="4"/>
      <c r="T75" s="4"/>
      <c r="U75" s="4"/>
      <c r="V75" s="4"/>
      <c r="W75" s="98">
        <f t="shared" si="152"/>
        <v>0</v>
      </c>
      <c r="Z75" s="134"/>
      <c r="AA75" s="1">
        <v>2014</v>
      </c>
      <c r="AB75" s="4">
        <f t="shared" si="142"/>
        <v>0</v>
      </c>
      <c r="AC75" s="4">
        <f t="shared" si="142"/>
        <v>75</v>
      </c>
      <c r="AD75" s="4">
        <f t="shared" si="142"/>
        <v>25</v>
      </c>
      <c r="AE75" s="4">
        <f t="shared" si="142"/>
        <v>0</v>
      </c>
      <c r="AF75" s="98">
        <f>SUM(AB75:AE75)</f>
        <v>100</v>
      </c>
      <c r="AG75" s="4">
        <f t="shared" si="143"/>
        <v>0</v>
      </c>
      <c r="AH75" s="4">
        <f t="shared" si="143"/>
        <v>100</v>
      </c>
      <c r="AI75" s="4">
        <f t="shared" si="143"/>
        <v>0</v>
      </c>
      <c r="AJ75" s="4">
        <f t="shared" si="143"/>
        <v>0</v>
      </c>
      <c r="AK75" s="98">
        <f t="shared" si="144"/>
        <v>100</v>
      </c>
      <c r="AL75" s="4">
        <f t="shared" si="145"/>
        <v>0</v>
      </c>
      <c r="AM75" s="4">
        <f t="shared" si="145"/>
        <v>33.333333333333336</v>
      </c>
      <c r="AN75" s="4">
        <f t="shared" si="145"/>
        <v>66.666666666666671</v>
      </c>
      <c r="AO75" s="4">
        <f t="shared" si="145"/>
        <v>0</v>
      </c>
      <c r="AP75" s="98">
        <f t="shared" si="146"/>
        <v>100</v>
      </c>
      <c r="AQ75" s="4" t="e">
        <f t="shared" si="147"/>
        <v>#DIV/0!</v>
      </c>
      <c r="AR75" s="4" t="e">
        <f t="shared" si="147"/>
        <v>#DIV/0!</v>
      </c>
      <c r="AS75" s="4" t="e">
        <f t="shared" si="147"/>
        <v>#DIV/0!</v>
      </c>
      <c r="AT75" s="4" t="e">
        <f t="shared" si="147"/>
        <v>#DIV/0!</v>
      </c>
      <c r="AU75" s="98" t="e">
        <f t="shared" si="148"/>
        <v>#DIV/0!</v>
      </c>
    </row>
  </sheetData>
  <mergeCells count="131">
    <mergeCell ref="Z66:Z69"/>
    <mergeCell ref="Z72:Z75"/>
    <mergeCell ref="B17:B20"/>
    <mergeCell ref="B11:B14"/>
    <mergeCell ref="B66:B69"/>
    <mergeCell ref="B72:B75"/>
    <mergeCell ref="AY1:BA1"/>
    <mergeCell ref="AY2:BA2"/>
    <mergeCell ref="AY3:BA3"/>
    <mergeCell ref="AY4:BA4"/>
    <mergeCell ref="AY8:BA8"/>
    <mergeCell ref="AY9:BA9"/>
    <mergeCell ref="AY10:BA10"/>
    <mergeCell ref="AY11:BA11"/>
    <mergeCell ref="AY16:BA16"/>
    <mergeCell ref="AY17:BA17"/>
    <mergeCell ref="AY18:BA18"/>
    <mergeCell ref="AY19:BA19"/>
    <mergeCell ref="Z11:Z14"/>
    <mergeCell ref="Z17:Z20"/>
    <mergeCell ref="Z23:Z26"/>
    <mergeCell ref="Z35:Z38"/>
    <mergeCell ref="Z41:Z44"/>
    <mergeCell ref="Z48:Z51"/>
    <mergeCell ref="Z54:Z57"/>
    <mergeCell ref="Z60:Z63"/>
    <mergeCell ref="S39:V39"/>
    <mergeCell ref="D21:H21"/>
    <mergeCell ref="I21:L21"/>
    <mergeCell ref="N21:Q21"/>
    <mergeCell ref="S21:V21"/>
    <mergeCell ref="B60:B63"/>
    <mergeCell ref="B54:B57"/>
    <mergeCell ref="B48:B51"/>
    <mergeCell ref="B41:B44"/>
    <mergeCell ref="B35:B38"/>
    <mergeCell ref="B29:B32"/>
    <mergeCell ref="B23:B26"/>
    <mergeCell ref="D58:H58"/>
    <mergeCell ref="I58:L58"/>
    <mergeCell ref="N58:Q58"/>
    <mergeCell ref="S58:V58"/>
    <mergeCell ref="D46:H46"/>
    <mergeCell ref="I46:L46"/>
    <mergeCell ref="N46:Q46"/>
    <mergeCell ref="S46:V46"/>
    <mergeCell ref="D52:H52"/>
    <mergeCell ref="I52:L52"/>
    <mergeCell ref="N52:Q52"/>
    <mergeCell ref="S52:V52"/>
    <mergeCell ref="D27:H27"/>
    <mergeCell ref="I27:L27"/>
    <mergeCell ref="N27:Q27"/>
    <mergeCell ref="S27:V27"/>
    <mergeCell ref="D9:H9"/>
    <mergeCell ref="I9:L9"/>
    <mergeCell ref="AB1:AF1"/>
    <mergeCell ref="AG1:AJ1"/>
    <mergeCell ref="AL1:AO1"/>
    <mergeCell ref="N9:Q9"/>
    <mergeCell ref="S9:V9"/>
    <mergeCell ref="D15:H15"/>
    <mergeCell ref="I15:L15"/>
    <mergeCell ref="N15:Q15"/>
    <mergeCell ref="S15:V15"/>
    <mergeCell ref="S1:V1"/>
    <mergeCell ref="AQ1:AT1"/>
    <mergeCell ref="Z2:Z5"/>
    <mergeCell ref="B2:B5"/>
    <mergeCell ref="D70:H70"/>
    <mergeCell ref="I70:L70"/>
    <mergeCell ref="N70:Q70"/>
    <mergeCell ref="S70:V70"/>
    <mergeCell ref="D64:H64"/>
    <mergeCell ref="I64:L64"/>
    <mergeCell ref="N64:Q64"/>
    <mergeCell ref="S64:V64"/>
    <mergeCell ref="D33:H33"/>
    <mergeCell ref="I33:L33"/>
    <mergeCell ref="N33:Q33"/>
    <mergeCell ref="S33:V33"/>
    <mergeCell ref="D39:H39"/>
    <mergeCell ref="I39:L39"/>
    <mergeCell ref="N39:Q39"/>
    <mergeCell ref="D1:H1"/>
    <mergeCell ref="I1:L1"/>
    <mergeCell ref="N1:Q1"/>
    <mergeCell ref="AB21:AF21"/>
    <mergeCell ref="AG21:AJ21"/>
    <mergeCell ref="AL21:AO21"/>
    <mergeCell ref="AQ21:AT21"/>
    <mergeCell ref="AB27:AF27"/>
    <mergeCell ref="AG27:AJ27"/>
    <mergeCell ref="AL27:AO27"/>
    <mergeCell ref="AQ27:AT27"/>
    <mergeCell ref="AB9:AF9"/>
    <mergeCell ref="AG9:AJ9"/>
    <mergeCell ref="AL9:AO9"/>
    <mergeCell ref="AQ9:AT9"/>
    <mergeCell ref="AB15:AF15"/>
    <mergeCell ref="AG15:AJ15"/>
    <mergeCell ref="AL15:AO15"/>
    <mergeCell ref="AQ15:AT15"/>
    <mergeCell ref="AB46:AF46"/>
    <mergeCell ref="AG46:AJ46"/>
    <mergeCell ref="AL46:AO46"/>
    <mergeCell ref="AQ46:AT46"/>
    <mergeCell ref="AB52:AF52"/>
    <mergeCell ref="AG52:AJ52"/>
    <mergeCell ref="AL52:AO52"/>
    <mergeCell ref="AQ52:AT52"/>
    <mergeCell ref="AB33:AF33"/>
    <mergeCell ref="AG33:AJ33"/>
    <mergeCell ref="AL33:AO33"/>
    <mergeCell ref="AQ33:AT33"/>
    <mergeCell ref="AB39:AF39"/>
    <mergeCell ref="AG39:AJ39"/>
    <mergeCell ref="AL39:AO39"/>
    <mergeCell ref="AQ39:AT39"/>
    <mergeCell ref="AB70:AF70"/>
    <mergeCell ref="AG70:AJ70"/>
    <mergeCell ref="AL70:AO70"/>
    <mergeCell ref="AQ70:AT70"/>
    <mergeCell ref="AB58:AF58"/>
    <mergeCell ref="AG58:AJ58"/>
    <mergeCell ref="AL58:AO58"/>
    <mergeCell ref="AQ58:AT58"/>
    <mergeCell ref="AB64:AF64"/>
    <mergeCell ref="AG64:AJ64"/>
    <mergeCell ref="AL64:AO64"/>
    <mergeCell ref="AQ64:AT64"/>
  </mergeCells>
  <conditionalFormatting sqref="AB1:AU1048576">
    <cfRule type="cellIs" dxfId="0" priority="1" operator="equal">
      <formula>0</formula>
    </cfRule>
  </conditionalFormatting>
  <pageMargins left="0.70866141732283472" right="0.31496062992125984" top="0.74803149606299213" bottom="1.3385826771653544" header="0.31496062992125984" footer="0.31496062992125984"/>
  <pageSetup paperSize="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B1" workbookViewId="0">
      <selection activeCell="D8" sqref="D8"/>
    </sheetView>
  </sheetViews>
  <sheetFormatPr baseColWidth="10" defaultRowHeight="15" x14ac:dyDescent="0.25"/>
  <cols>
    <col min="1" max="1" width="4.85546875" customWidth="1"/>
    <col min="2" max="2" width="16.5703125" customWidth="1"/>
    <col min="3" max="3" width="3.7109375" style="20" customWidth="1"/>
    <col min="4" max="4" width="4.7109375" style="20" customWidth="1"/>
    <col min="5" max="13" width="3.7109375" style="20" customWidth="1"/>
  </cols>
  <sheetData>
    <row r="1" spans="1:13" ht="15" customHeight="1" x14ac:dyDescent="0.25">
      <c r="B1" s="1"/>
      <c r="C1" s="16"/>
      <c r="D1" s="135" t="s">
        <v>10</v>
      </c>
      <c r="E1" s="135"/>
      <c r="F1" s="135"/>
      <c r="G1" s="135"/>
      <c r="H1" s="135"/>
      <c r="I1" s="135" t="s">
        <v>11</v>
      </c>
      <c r="J1" s="135"/>
      <c r="K1" s="135"/>
      <c r="L1" s="135"/>
      <c r="M1" s="92"/>
    </row>
    <row r="2" spans="1:13" x14ac:dyDescent="0.25">
      <c r="B2" s="13" t="s">
        <v>8</v>
      </c>
      <c r="C2" s="18"/>
      <c r="D2" s="16" t="s">
        <v>0</v>
      </c>
      <c r="E2" s="16" t="s">
        <v>1</v>
      </c>
      <c r="F2" s="16" t="s">
        <v>2</v>
      </c>
      <c r="G2" s="16" t="s">
        <v>3</v>
      </c>
      <c r="H2" s="99" t="s">
        <v>76</v>
      </c>
      <c r="I2" s="16" t="s">
        <v>0</v>
      </c>
      <c r="J2" s="16" t="s">
        <v>1</v>
      </c>
      <c r="K2" s="16" t="s">
        <v>2</v>
      </c>
      <c r="L2" s="16" t="s">
        <v>3</v>
      </c>
      <c r="M2" s="99" t="s">
        <v>76</v>
      </c>
    </row>
    <row r="3" spans="1:13" x14ac:dyDescent="0.25">
      <c r="A3">
        <v>1</v>
      </c>
      <c r="B3" s="111" t="s">
        <v>73</v>
      </c>
      <c r="C3" s="19">
        <v>2012</v>
      </c>
      <c r="D3" s="19">
        <f>D8+D13+D18+D23+D28+D33+D38+D43+D48+D53+D58</f>
        <v>10</v>
      </c>
      <c r="E3" s="19">
        <f>E8+E13+E18+E23+E28+E33+E38+E43+E48+E53+E58</f>
        <v>16</v>
      </c>
      <c r="F3" s="19">
        <f>F8+F13+F18+F23+F28+F33+F38+F43+F48+F53+F58</f>
        <v>6</v>
      </c>
      <c r="G3" s="19">
        <f t="shared" ref="G3" si="0">G8+G13+G18+G23+G28+G33+G38+G43+G48+G53+G58</f>
        <v>2</v>
      </c>
      <c r="H3" s="100">
        <f>SUM(D3:G3)</f>
        <v>34</v>
      </c>
      <c r="I3" s="19">
        <f>I8+I13+I18+I23+I28+I33+I38+I43+I48+I53+I58</f>
        <v>16</v>
      </c>
      <c r="J3" s="19">
        <f>J8+J13+J18+J23+J28+J33+J38+J43+J48+J53+J58</f>
        <v>13</v>
      </c>
      <c r="K3" s="19">
        <f>K8+K13+K18+K23+K28+K33+K38+K43+K48+K53+K58</f>
        <v>7</v>
      </c>
      <c r="L3" s="19">
        <f>L8+L13+L18+L23+L28+L33+L38+L43+L48+L53+L58</f>
        <v>3</v>
      </c>
      <c r="M3" s="100">
        <f>SUM(I3:L3)</f>
        <v>39</v>
      </c>
    </row>
    <row r="4" spans="1:13" x14ac:dyDescent="0.25">
      <c r="B4" s="113"/>
      <c r="C4" s="19">
        <v>2013</v>
      </c>
      <c r="D4" s="19">
        <f>D9+D14+D19+D24+D29+D34+D39+D44+D50+D54+D59</f>
        <v>13</v>
      </c>
      <c r="E4" s="19">
        <f>E9+E14+E19+E24+E29+E34+E39+E44+E50+E54+E59</f>
        <v>11</v>
      </c>
      <c r="F4" s="19">
        <f>F9+F14+F19+F24+F29+F34+F39+F44+F50+F54+F59</f>
        <v>3</v>
      </c>
      <c r="G4" s="19">
        <f t="shared" ref="G4:G5" si="1">G9+G14+G19+G24+G29+G34+G39+G44+G50+G54+G59</f>
        <v>0</v>
      </c>
      <c r="H4" s="100">
        <f>SUM(D4:G4)</f>
        <v>27</v>
      </c>
      <c r="I4" s="19">
        <f>I9+I14+I19+I24+I29+I34+I39+I44+I50+I54+I59</f>
        <v>7</v>
      </c>
      <c r="J4" s="19">
        <f>J9+J14+J19+J24+J29+J34+J39+J44+J50+J54+J59</f>
        <v>8</v>
      </c>
      <c r="K4" s="19">
        <f>K9+K14+K19+K24+K29+K34+K39+K44+K50+K54+K59</f>
        <v>7</v>
      </c>
      <c r="L4" s="19">
        <f>L9+L14+L19+L24+L29+L34+L39+L44+L50+L54+L59</f>
        <v>3</v>
      </c>
      <c r="M4" s="100">
        <f>SUM(I4:L4)</f>
        <v>25</v>
      </c>
    </row>
    <row r="5" spans="1:13" x14ac:dyDescent="0.25">
      <c r="B5" s="101"/>
      <c r="C5" s="19">
        <v>2014</v>
      </c>
      <c r="D5" s="19" t="e">
        <f t="shared" ref="D5:F5" si="2">D10+D15+D20+D25+D30+D35+D40+D45+D51+D55+D60</f>
        <v>#VALUE!</v>
      </c>
      <c r="E5" s="19">
        <f t="shared" si="2"/>
        <v>8</v>
      </c>
      <c r="F5" s="19">
        <f t="shared" si="2"/>
        <v>4</v>
      </c>
      <c r="G5" s="19">
        <f t="shared" si="1"/>
        <v>0</v>
      </c>
      <c r="H5" s="100" t="e">
        <f>SUM(D5:G5)</f>
        <v>#VALUE!</v>
      </c>
      <c r="I5" s="19" t="e">
        <f t="shared" ref="I5:L5" si="3">I10+I15+I20+I25+I30+I35+I40+I45+I51+I55+I60</f>
        <v>#VALUE!</v>
      </c>
      <c r="J5" s="19">
        <f t="shared" si="3"/>
        <v>7</v>
      </c>
      <c r="K5" s="19">
        <f t="shared" si="3"/>
        <v>10</v>
      </c>
      <c r="L5" s="19">
        <f t="shared" si="3"/>
        <v>5</v>
      </c>
      <c r="M5" s="100" t="e">
        <f>SUM(I5:L5)</f>
        <v>#VALUE!</v>
      </c>
    </row>
    <row r="6" spans="1:13" ht="15" customHeight="1" x14ac:dyDescent="0.25">
      <c r="B6" s="1"/>
      <c r="C6" s="16"/>
      <c r="D6" s="135" t="s">
        <v>10</v>
      </c>
      <c r="E6" s="135"/>
      <c r="F6" s="135"/>
      <c r="G6" s="135"/>
      <c r="H6" s="135"/>
      <c r="I6" s="135" t="s">
        <v>11</v>
      </c>
      <c r="J6" s="135"/>
      <c r="K6" s="135"/>
      <c r="L6" s="135"/>
      <c r="M6" s="92"/>
    </row>
    <row r="7" spans="1:13" x14ac:dyDescent="0.25">
      <c r="B7" s="10" t="s">
        <v>8</v>
      </c>
      <c r="C7" s="18"/>
      <c r="D7" s="16" t="s">
        <v>0</v>
      </c>
      <c r="E7" s="16" t="s">
        <v>1</v>
      </c>
      <c r="F7" s="16" t="s">
        <v>2</v>
      </c>
      <c r="G7" s="16" t="s">
        <v>3</v>
      </c>
      <c r="H7" s="99" t="s">
        <v>76</v>
      </c>
      <c r="I7" s="16" t="s">
        <v>0</v>
      </c>
      <c r="J7" s="16" t="s">
        <v>1</v>
      </c>
      <c r="K7" s="16" t="s">
        <v>2</v>
      </c>
      <c r="L7" s="16" t="s">
        <v>3</v>
      </c>
      <c r="M7" s="99" t="s">
        <v>76</v>
      </c>
    </row>
    <row r="8" spans="1:13" x14ac:dyDescent="0.25">
      <c r="A8">
        <v>1</v>
      </c>
      <c r="B8" s="111" t="s">
        <v>34</v>
      </c>
      <c r="C8" s="19">
        <v>2012</v>
      </c>
      <c r="D8" s="19">
        <v>3</v>
      </c>
      <c r="E8" s="19">
        <v>2</v>
      </c>
      <c r="F8" s="19">
        <v>2</v>
      </c>
      <c r="G8" s="19">
        <v>1</v>
      </c>
      <c r="H8" s="100">
        <f>SUM(D8:G8)</f>
        <v>8</v>
      </c>
      <c r="I8" s="19">
        <v>2</v>
      </c>
      <c r="J8" s="19">
        <v>2</v>
      </c>
      <c r="K8" s="19">
        <v>3</v>
      </c>
      <c r="L8" s="19">
        <v>2</v>
      </c>
      <c r="M8" s="100">
        <f>SUM(I8:L8)</f>
        <v>9</v>
      </c>
    </row>
    <row r="9" spans="1:13" x14ac:dyDescent="0.25">
      <c r="B9" s="113"/>
      <c r="C9" s="19">
        <v>2013</v>
      </c>
      <c r="D9" s="19">
        <v>2</v>
      </c>
      <c r="E9" s="19">
        <v>4</v>
      </c>
      <c r="F9" s="19">
        <v>2</v>
      </c>
      <c r="G9" s="19"/>
      <c r="H9" s="100">
        <f>SUM(D9:G9)</f>
        <v>8</v>
      </c>
      <c r="I9" s="19"/>
      <c r="J9" s="19">
        <v>3</v>
      </c>
      <c r="K9" s="19">
        <v>3</v>
      </c>
      <c r="L9" s="19">
        <v>1</v>
      </c>
      <c r="M9" s="100">
        <f>SUM(I9:L9)</f>
        <v>7</v>
      </c>
    </row>
    <row r="10" spans="1:13" x14ac:dyDescent="0.25">
      <c r="B10" s="101"/>
      <c r="C10" s="19">
        <v>2014</v>
      </c>
      <c r="D10" s="19">
        <v>1</v>
      </c>
      <c r="E10" s="19">
        <v>5</v>
      </c>
      <c r="F10" s="19">
        <v>2</v>
      </c>
      <c r="G10" s="19"/>
      <c r="H10" s="100">
        <f>SUM(D10:G10)</f>
        <v>8</v>
      </c>
      <c r="I10" s="19">
        <v>2</v>
      </c>
      <c r="J10" s="19">
        <v>2</v>
      </c>
      <c r="K10" s="19">
        <v>2</v>
      </c>
      <c r="L10" s="19">
        <v>2</v>
      </c>
      <c r="M10" s="100">
        <f>SUM(I10:L10)</f>
        <v>8</v>
      </c>
    </row>
    <row r="11" spans="1:13" ht="15" customHeight="1" x14ac:dyDescent="0.25">
      <c r="B11" s="1"/>
      <c r="C11" s="16"/>
      <c r="D11" s="135" t="s">
        <v>10</v>
      </c>
      <c r="E11" s="135"/>
      <c r="F11" s="135"/>
      <c r="G11" s="135"/>
      <c r="H11" s="135"/>
      <c r="I11" s="135" t="s">
        <v>11</v>
      </c>
      <c r="J11" s="135"/>
      <c r="K11" s="135"/>
      <c r="L11" s="135"/>
      <c r="M11" s="92"/>
    </row>
    <row r="12" spans="1:13" x14ac:dyDescent="0.25">
      <c r="B12" s="10" t="s">
        <v>8</v>
      </c>
      <c r="C12" s="18"/>
      <c r="D12" s="16" t="s">
        <v>0</v>
      </c>
      <c r="E12" s="16" t="s">
        <v>1</v>
      </c>
      <c r="F12" s="16" t="s">
        <v>2</v>
      </c>
      <c r="G12" s="16" t="s">
        <v>3</v>
      </c>
      <c r="H12" s="99" t="s">
        <v>76</v>
      </c>
      <c r="I12" s="16" t="s">
        <v>0</v>
      </c>
      <c r="J12" s="16" t="s">
        <v>1</v>
      </c>
      <c r="K12" s="16" t="s">
        <v>2</v>
      </c>
      <c r="L12" s="16" t="s">
        <v>3</v>
      </c>
      <c r="M12" s="99" t="s">
        <v>76</v>
      </c>
    </row>
    <row r="13" spans="1:13" x14ac:dyDescent="0.25">
      <c r="A13">
        <v>2</v>
      </c>
      <c r="B13" s="111" t="s">
        <v>9</v>
      </c>
      <c r="C13" s="19">
        <v>2012</v>
      </c>
      <c r="D13" s="19"/>
      <c r="E13" s="19"/>
      <c r="F13" s="19">
        <v>1</v>
      </c>
      <c r="G13" s="19">
        <v>1</v>
      </c>
      <c r="H13" s="100">
        <f>SUM(D13:G13)</f>
        <v>2</v>
      </c>
      <c r="I13" s="19">
        <v>1</v>
      </c>
      <c r="J13" s="19">
        <v>1</v>
      </c>
      <c r="K13" s="19">
        <v>1</v>
      </c>
      <c r="L13" s="19"/>
      <c r="M13" s="100">
        <f>SUM(I13:L13)</f>
        <v>3</v>
      </c>
    </row>
    <row r="14" spans="1:13" x14ac:dyDescent="0.25">
      <c r="B14" s="113"/>
      <c r="C14" s="19">
        <v>2013</v>
      </c>
      <c r="D14" s="19">
        <v>3</v>
      </c>
      <c r="E14" s="19"/>
      <c r="F14" s="19"/>
      <c r="G14" s="19"/>
      <c r="H14" s="100">
        <f>SUM(D14:G14)</f>
        <v>3</v>
      </c>
      <c r="I14" s="19"/>
      <c r="J14" s="19">
        <v>1</v>
      </c>
      <c r="K14" s="19">
        <v>1</v>
      </c>
      <c r="L14" s="19"/>
      <c r="M14" s="100">
        <f>SUM(I14:L14)</f>
        <v>2</v>
      </c>
    </row>
    <row r="15" spans="1:13" x14ac:dyDescent="0.25">
      <c r="B15" s="101"/>
      <c r="C15" s="19">
        <v>2014</v>
      </c>
      <c r="D15" s="19">
        <v>1</v>
      </c>
      <c r="E15" s="19"/>
      <c r="F15" s="19">
        <v>1</v>
      </c>
      <c r="G15" s="19"/>
      <c r="H15" s="100">
        <f>SUM(D15:G15)</f>
        <v>2</v>
      </c>
      <c r="I15" s="19"/>
      <c r="J15" s="19">
        <v>1</v>
      </c>
      <c r="K15" s="19">
        <v>1</v>
      </c>
      <c r="L15" s="19"/>
      <c r="M15" s="100">
        <f>SUM(I15:L15)</f>
        <v>2</v>
      </c>
    </row>
    <row r="16" spans="1:13" ht="15" customHeight="1" x14ac:dyDescent="0.25">
      <c r="B16" s="1"/>
      <c r="C16" s="16"/>
      <c r="D16" s="135" t="s">
        <v>10</v>
      </c>
      <c r="E16" s="135"/>
      <c r="F16" s="135"/>
      <c r="G16" s="135"/>
      <c r="H16" s="135"/>
      <c r="I16" s="135" t="s">
        <v>11</v>
      </c>
      <c r="J16" s="135"/>
      <c r="K16" s="135"/>
      <c r="L16" s="135"/>
      <c r="M16" s="92"/>
    </row>
    <row r="17" spans="1:13" x14ac:dyDescent="0.25">
      <c r="B17" s="10" t="s">
        <v>8</v>
      </c>
      <c r="C17" s="18"/>
      <c r="D17" s="16" t="s">
        <v>0</v>
      </c>
      <c r="E17" s="16" t="s">
        <v>1</v>
      </c>
      <c r="F17" s="16" t="s">
        <v>2</v>
      </c>
      <c r="G17" s="16" t="s">
        <v>3</v>
      </c>
      <c r="H17" s="99" t="s">
        <v>76</v>
      </c>
      <c r="I17" s="16" t="s">
        <v>0</v>
      </c>
      <c r="J17" s="16" t="s">
        <v>1</v>
      </c>
      <c r="K17" s="16" t="s">
        <v>2</v>
      </c>
      <c r="L17" s="16" t="s">
        <v>3</v>
      </c>
      <c r="M17" s="99" t="s">
        <v>76</v>
      </c>
    </row>
    <row r="18" spans="1:13" x14ac:dyDescent="0.25">
      <c r="A18">
        <v>3</v>
      </c>
      <c r="B18" s="111" t="s">
        <v>28</v>
      </c>
      <c r="C18" s="19">
        <v>2012</v>
      </c>
      <c r="D18" s="19"/>
      <c r="E18" s="19">
        <v>1</v>
      </c>
      <c r="F18" s="19"/>
      <c r="G18" s="19"/>
      <c r="H18" s="100">
        <f>SUM(D18:G18)</f>
        <v>1</v>
      </c>
      <c r="I18" s="19">
        <v>2</v>
      </c>
      <c r="J18" s="19"/>
      <c r="K18" s="19"/>
      <c r="L18" s="19"/>
      <c r="M18" s="100">
        <f>SUM(I18:L18)</f>
        <v>2</v>
      </c>
    </row>
    <row r="19" spans="1:13" x14ac:dyDescent="0.25">
      <c r="B19" s="113"/>
      <c r="C19" s="19">
        <v>2013</v>
      </c>
      <c r="D19" s="19"/>
      <c r="E19" s="19"/>
      <c r="F19" s="19">
        <v>1</v>
      </c>
      <c r="G19" s="19"/>
      <c r="H19" s="100">
        <f>SUM(D19:G19)</f>
        <v>1</v>
      </c>
      <c r="I19" s="19"/>
      <c r="J19" s="19"/>
      <c r="K19" s="19">
        <v>1</v>
      </c>
      <c r="L19" s="19"/>
      <c r="M19" s="100">
        <f>SUM(I19:L19)</f>
        <v>1</v>
      </c>
    </row>
    <row r="20" spans="1:13" x14ac:dyDescent="0.25">
      <c r="B20" s="101"/>
      <c r="C20" s="19">
        <v>2014</v>
      </c>
      <c r="D20" s="19">
        <v>0</v>
      </c>
      <c r="E20" s="19"/>
      <c r="F20" s="19">
        <v>1</v>
      </c>
      <c r="G20" s="19"/>
      <c r="H20" s="100">
        <f>SUM(D20:G20)</f>
        <v>1</v>
      </c>
      <c r="I20" s="19"/>
      <c r="J20" s="19"/>
      <c r="K20" s="19">
        <v>1</v>
      </c>
      <c r="L20" s="19">
        <v>1</v>
      </c>
      <c r="M20" s="100">
        <f>SUM(I20:L20)</f>
        <v>2</v>
      </c>
    </row>
    <row r="21" spans="1:13" ht="15" customHeight="1" x14ac:dyDescent="0.25">
      <c r="B21" s="1"/>
      <c r="C21" s="16"/>
      <c r="D21" s="135" t="s">
        <v>10</v>
      </c>
      <c r="E21" s="135"/>
      <c r="F21" s="135"/>
      <c r="G21" s="135"/>
      <c r="H21" s="135"/>
      <c r="I21" s="135" t="s">
        <v>11</v>
      </c>
      <c r="J21" s="135"/>
      <c r="K21" s="135"/>
      <c r="L21" s="135"/>
      <c r="M21" s="92"/>
    </row>
    <row r="22" spans="1:13" x14ac:dyDescent="0.25">
      <c r="B22" s="10" t="s">
        <v>8</v>
      </c>
      <c r="C22" s="18"/>
      <c r="D22" s="16" t="s">
        <v>0</v>
      </c>
      <c r="E22" s="16" t="s">
        <v>1</v>
      </c>
      <c r="F22" s="16" t="s">
        <v>2</v>
      </c>
      <c r="G22" s="16" t="s">
        <v>3</v>
      </c>
      <c r="H22" s="99" t="s">
        <v>76</v>
      </c>
      <c r="I22" s="16" t="s">
        <v>0</v>
      </c>
      <c r="J22" s="16" t="s">
        <v>1</v>
      </c>
      <c r="K22" s="16" t="s">
        <v>2</v>
      </c>
      <c r="L22" s="16" t="s">
        <v>3</v>
      </c>
      <c r="M22" s="99" t="s">
        <v>76</v>
      </c>
    </row>
    <row r="23" spans="1:13" x14ac:dyDescent="0.25">
      <c r="A23">
        <v>4</v>
      </c>
      <c r="B23" s="111" t="s">
        <v>22</v>
      </c>
      <c r="C23" s="19">
        <v>2012</v>
      </c>
      <c r="D23" s="19">
        <v>3</v>
      </c>
      <c r="E23" s="19">
        <v>3</v>
      </c>
      <c r="F23" s="19"/>
      <c r="G23" s="19"/>
      <c r="H23" s="100">
        <f>SUM(D23:G23)</f>
        <v>6</v>
      </c>
      <c r="I23" s="19">
        <v>3</v>
      </c>
      <c r="J23" s="19">
        <v>2</v>
      </c>
      <c r="K23" s="19"/>
      <c r="L23" s="19"/>
      <c r="M23" s="100">
        <f>SUM(I23:L23)</f>
        <v>5</v>
      </c>
    </row>
    <row r="24" spans="1:13" x14ac:dyDescent="0.25">
      <c r="B24" s="113"/>
      <c r="C24" s="19">
        <v>2013</v>
      </c>
      <c r="D24" s="19">
        <v>2</v>
      </c>
      <c r="E24" s="19"/>
      <c r="F24" s="19"/>
      <c r="G24" s="19"/>
      <c r="H24" s="100">
        <f>SUM(D24:G24)</f>
        <v>2</v>
      </c>
      <c r="I24" s="19"/>
      <c r="J24" s="19">
        <v>2</v>
      </c>
      <c r="K24" s="19"/>
      <c r="L24" s="19">
        <v>1</v>
      </c>
      <c r="M24" s="100">
        <f>SUM(I24:L24)</f>
        <v>3</v>
      </c>
    </row>
    <row r="25" spans="1:13" x14ac:dyDescent="0.25">
      <c r="B25" s="101"/>
      <c r="C25" s="19">
        <v>2014</v>
      </c>
      <c r="D25" s="19">
        <v>2</v>
      </c>
      <c r="E25" s="19"/>
      <c r="F25" s="19"/>
      <c r="G25" s="19"/>
      <c r="H25" s="100">
        <f>SUM(D25:G25)</f>
        <v>2</v>
      </c>
      <c r="I25" s="19"/>
      <c r="J25" s="19">
        <v>2</v>
      </c>
      <c r="K25" s="19">
        <v>1</v>
      </c>
      <c r="L25" s="19"/>
      <c r="M25" s="100">
        <f>SUM(I25:L25)</f>
        <v>3</v>
      </c>
    </row>
    <row r="26" spans="1:13" ht="15" customHeight="1" x14ac:dyDescent="0.25">
      <c r="B26" s="1"/>
      <c r="C26" s="16"/>
      <c r="D26" s="135" t="s">
        <v>10</v>
      </c>
      <c r="E26" s="135"/>
      <c r="F26" s="135"/>
      <c r="G26" s="135"/>
      <c r="H26" s="135"/>
      <c r="I26" s="135" t="s">
        <v>11</v>
      </c>
      <c r="J26" s="135"/>
      <c r="K26" s="135"/>
      <c r="L26" s="135"/>
      <c r="M26" s="92"/>
    </row>
    <row r="27" spans="1:13" x14ac:dyDescent="0.25">
      <c r="B27" s="10" t="s">
        <v>8</v>
      </c>
      <c r="C27" s="18"/>
      <c r="D27" s="16" t="s">
        <v>0</v>
      </c>
      <c r="E27" s="16" t="s">
        <v>1</v>
      </c>
      <c r="F27" s="16" t="s">
        <v>2</v>
      </c>
      <c r="G27" s="16" t="s">
        <v>3</v>
      </c>
      <c r="H27" s="99" t="s">
        <v>76</v>
      </c>
      <c r="I27" s="16" t="s">
        <v>0</v>
      </c>
      <c r="J27" s="16" t="s">
        <v>1</v>
      </c>
      <c r="K27" s="16" t="s">
        <v>2</v>
      </c>
      <c r="L27" s="16" t="s">
        <v>3</v>
      </c>
      <c r="M27" s="99" t="s">
        <v>76</v>
      </c>
    </row>
    <row r="28" spans="1:13" x14ac:dyDescent="0.25">
      <c r="A28">
        <v>5</v>
      </c>
      <c r="B28" s="111" t="s">
        <v>30</v>
      </c>
      <c r="C28" s="19">
        <v>2012</v>
      </c>
      <c r="D28" s="19">
        <v>1</v>
      </c>
      <c r="E28" s="19"/>
      <c r="F28" s="19"/>
      <c r="G28" s="19"/>
      <c r="H28" s="100">
        <f>SUM(D28:G28)</f>
        <v>1</v>
      </c>
      <c r="I28" s="19"/>
      <c r="J28" s="19"/>
      <c r="K28" s="19">
        <v>1</v>
      </c>
      <c r="L28" s="19"/>
      <c r="M28" s="100">
        <f>SUM(I28:L28)</f>
        <v>1</v>
      </c>
    </row>
    <row r="29" spans="1:13" x14ac:dyDescent="0.25">
      <c r="B29" s="113"/>
      <c r="C29" s="19">
        <v>2013</v>
      </c>
      <c r="D29" s="19">
        <v>2</v>
      </c>
      <c r="E29" s="19">
        <v>3</v>
      </c>
      <c r="F29" s="19"/>
      <c r="G29" s="19"/>
      <c r="H29" s="100">
        <f>SUM(D29:G29)</f>
        <v>5</v>
      </c>
      <c r="I29" s="19">
        <v>4</v>
      </c>
      <c r="J29" s="19">
        <v>1</v>
      </c>
      <c r="K29" s="19"/>
      <c r="L29" s="19"/>
      <c r="M29" s="100">
        <f>SUM(I29:L29)</f>
        <v>5</v>
      </c>
    </row>
    <row r="30" spans="1:13" x14ac:dyDescent="0.25">
      <c r="B30" s="101"/>
      <c r="C30" s="19">
        <v>2014</v>
      </c>
      <c r="D30" s="19">
        <v>1</v>
      </c>
      <c r="E30" s="19"/>
      <c r="F30" s="19"/>
      <c r="G30" s="19"/>
      <c r="H30" s="100">
        <f>SUM(D30:G30)</f>
        <v>1</v>
      </c>
      <c r="I30" s="19"/>
      <c r="J30" s="19">
        <v>1</v>
      </c>
      <c r="K30" s="19">
        <v>1</v>
      </c>
      <c r="L30" s="19"/>
      <c r="M30" s="100">
        <f>SUM(I30:L30)</f>
        <v>2</v>
      </c>
    </row>
    <row r="31" spans="1:13" ht="15" customHeight="1" x14ac:dyDescent="0.25">
      <c r="B31" s="1"/>
      <c r="C31" s="16"/>
      <c r="D31" s="135" t="s">
        <v>10</v>
      </c>
      <c r="E31" s="135"/>
      <c r="F31" s="135"/>
      <c r="G31" s="135"/>
      <c r="H31" s="135"/>
      <c r="I31" s="135" t="s">
        <v>11</v>
      </c>
      <c r="J31" s="135"/>
      <c r="K31" s="135"/>
      <c r="L31" s="135"/>
      <c r="M31" s="92"/>
    </row>
    <row r="32" spans="1:13" x14ac:dyDescent="0.25">
      <c r="B32" s="10" t="s">
        <v>8</v>
      </c>
      <c r="C32" s="18"/>
      <c r="D32" s="16" t="s">
        <v>0</v>
      </c>
      <c r="E32" s="16" t="s">
        <v>1</v>
      </c>
      <c r="F32" s="16" t="s">
        <v>2</v>
      </c>
      <c r="G32" s="16" t="s">
        <v>3</v>
      </c>
      <c r="H32" s="99" t="s">
        <v>76</v>
      </c>
      <c r="I32" s="16" t="s">
        <v>0</v>
      </c>
      <c r="J32" s="16" t="s">
        <v>1</v>
      </c>
      <c r="K32" s="16" t="s">
        <v>2</v>
      </c>
      <c r="L32" s="16" t="s">
        <v>3</v>
      </c>
      <c r="M32" s="99" t="s">
        <v>76</v>
      </c>
    </row>
    <row r="33" spans="1:13" x14ac:dyDescent="0.25">
      <c r="A33">
        <v>6</v>
      </c>
      <c r="B33" s="111" t="s">
        <v>23</v>
      </c>
      <c r="C33" s="19">
        <v>2012</v>
      </c>
      <c r="D33" s="19"/>
      <c r="E33" s="19">
        <v>1</v>
      </c>
      <c r="F33" s="19"/>
      <c r="G33" s="19"/>
      <c r="H33" s="100">
        <f>SUM(D33:G33)</f>
        <v>1</v>
      </c>
      <c r="I33" s="19">
        <v>1</v>
      </c>
      <c r="J33" s="19"/>
      <c r="K33" s="19"/>
      <c r="L33" s="19"/>
      <c r="M33" s="100">
        <f>SUM(I33:L33)</f>
        <v>1</v>
      </c>
    </row>
    <row r="34" spans="1:13" x14ac:dyDescent="0.25">
      <c r="B34" s="113"/>
      <c r="C34" s="19">
        <v>2013</v>
      </c>
      <c r="D34" s="19">
        <v>1</v>
      </c>
      <c r="E34" s="19"/>
      <c r="F34" s="19"/>
      <c r="G34" s="19"/>
      <c r="H34" s="100">
        <f>SUM(D34:G34)</f>
        <v>1</v>
      </c>
      <c r="I34" s="19"/>
      <c r="J34" s="19"/>
      <c r="K34" s="19"/>
      <c r="L34" s="19"/>
      <c r="M34" s="100">
        <f>SUM(I34:L34)</f>
        <v>0</v>
      </c>
    </row>
    <row r="35" spans="1:13" x14ac:dyDescent="0.25">
      <c r="B35" s="101"/>
      <c r="C35" s="19">
        <v>2014</v>
      </c>
      <c r="D35" s="19">
        <v>0</v>
      </c>
      <c r="E35" s="19"/>
      <c r="F35" s="19"/>
      <c r="G35" s="19"/>
      <c r="H35" s="100">
        <f>SUM(D35:G35)</f>
        <v>0</v>
      </c>
      <c r="I35" s="19"/>
      <c r="J35" s="19"/>
      <c r="K35" s="19">
        <v>1</v>
      </c>
      <c r="L35" s="19"/>
      <c r="M35" s="100">
        <f>SUM(I35:L35)</f>
        <v>1</v>
      </c>
    </row>
    <row r="36" spans="1:13" ht="15" customHeight="1" x14ac:dyDescent="0.25">
      <c r="B36" s="1"/>
      <c r="C36" s="16"/>
      <c r="D36" s="135" t="s">
        <v>10</v>
      </c>
      <c r="E36" s="135"/>
      <c r="F36" s="135"/>
      <c r="G36" s="135"/>
      <c r="H36" s="135"/>
      <c r="I36" s="135" t="s">
        <v>11</v>
      </c>
      <c r="J36" s="135"/>
      <c r="K36" s="135"/>
      <c r="L36" s="135"/>
      <c r="M36" s="92"/>
    </row>
    <row r="37" spans="1:13" x14ac:dyDescent="0.25">
      <c r="B37" s="10" t="s">
        <v>8</v>
      </c>
      <c r="C37" s="18"/>
      <c r="D37" s="16" t="s">
        <v>0</v>
      </c>
      <c r="E37" s="16" t="s">
        <v>1</v>
      </c>
      <c r="F37" s="16" t="s">
        <v>2</v>
      </c>
      <c r="G37" s="16" t="s">
        <v>3</v>
      </c>
      <c r="H37" s="99" t="s">
        <v>76</v>
      </c>
      <c r="I37" s="16" t="s">
        <v>0</v>
      </c>
      <c r="J37" s="16" t="s">
        <v>1</v>
      </c>
      <c r="K37" s="16" t="s">
        <v>2</v>
      </c>
      <c r="L37" s="16" t="s">
        <v>3</v>
      </c>
      <c r="M37" s="99" t="s">
        <v>76</v>
      </c>
    </row>
    <row r="38" spans="1:13" x14ac:dyDescent="0.25">
      <c r="A38">
        <v>7</v>
      </c>
      <c r="B38" s="132" t="s">
        <v>26</v>
      </c>
      <c r="C38" s="19">
        <v>2012</v>
      </c>
      <c r="D38" s="19"/>
      <c r="E38" s="19">
        <v>1</v>
      </c>
      <c r="F38" s="19">
        <v>1</v>
      </c>
      <c r="G38" s="19"/>
      <c r="H38" s="100">
        <f>SUM(D38:G38)</f>
        <v>2</v>
      </c>
      <c r="I38" s="19"/>
      <c r="J38" s="19"/>
      <c r="K38" s="19">
        <v>2</v>
      </c>
      <c r="L38" s="19">
        <v>1</v>
      </c>
      <c r="M38" s="100">
        <f>SUM(I38:L38)</f>
        <v>3</v>
      </c>
    </row>
    <row r="39" spans="1:13" x14ac:dyDescent="0.25">
      <c r="B39" s="134"/>
      <c r="C39" s="19">
        <v>2013</v>
      </c>
      <c r="D39" s="19"/>
      <c r="E39" s="19"/>
      <c r="F39" s="19"/>
      <c r="G39" s="19"/>
      <c r="H39" s="100">
        <f>SUM(D39:G39)</f>
        <v>0</v>
      </c>
      <c r="I39" s="19"/>
      <c r="J39" s="19"/>
      <c r="K39" s="19">
        <v>1</v>
      </c>
      <c r="L39" s="19"/>
      <c r="M39" s="100">
        <f>SUM(I39:L39)</f>
        <v>1</v>
      </c>
    </row>
    <row r="40" spans="1:13" x14ac:dyDescent="0.25">
      <c r="B40" s="101"/>
      <c r="C40" s="19">
        <v>2014</v>
      </c>
      <c r="D40" s="19">
        <v>0</v>
      </c>
      <c r="E40" s="19"/>
      <c r="F40" s="19"/>
      <c r="G40" s="19"/>
      <c r="H40" s="100">
        <f>SUM(D40:G40)</f>
        <v>0</v>
      </c>
      <c r="I40" s="19"/>
      <c r="J40" s="19"/>
      <c r="K40" s="19">
        <v>1</v>
      </c>
      <c r="L40" s="19"/>
      <c r="M40" s="100">
        <f>SUM(I40:L40)</f>
        <v>1</v>
      </c>
    </row>
    <row r="41" spans="1:13" ht="15" customHeight="1" x14ac:dyDescent="0.25">
      <c r="B41" s="1"/>
      <c r="C41" s="16"/>
      <c r="D41" s="135" t="s">
        <v>10</v>
      </c>
      <c r="E41" s="135"/>
      <c r="F41" s="135"/>
      <c r="G41" s="135"/>
      <c r="H41" s="135"/>
      <c r="I41" s="135" t="s">
        <v>11</v>
      </c>
      <c r="J41" s="135"/>
      <c r="K41" s="135"/>
      <c r="L41" s="135"/>
      <c r="M41" s="92"/>
    </row>
    <row r="42" spans="1:13" x14ac:dyDescent="0.25">
      <c r="B42" s="10" t="s">
        <v>8</v>
      </c>
      <c r="C42" s="18"/>
      <c r="D42" s="16" t="s">
        <v>0</v>
      </c>
      <c r="E42" s="16" t="s">
        <v>1</v>
      </c>
      <c r="F42" s="16" t="s">
        <v>2</v>
      </c>
      <c r="G42" s="16" t="s">
        <v>3</v>
      </c>
      <c r="H42" s="99" t="s">
        <v>76</v>
      </c>
      <c r="I42" s="16" t="s">
        <v>0</v>
      </c>
      <c r="J42" s="16" t="s">
        <v>1</v>
      </c>
      <c r="K42" s="16" t="s">
        <v>2</v>
      </c>
      <c r="L42" s="16" t="s">
        <v>3</v>
      </c>
      <c r="M42" s="99" t="s">
        <v>76</v>
      </c>
    </row>
    <row r="43" spans="1:13" x14ac:dyDescent="0.25">
      <c r="A43">
        <v>8</v>
      </c>
      <c r="B43" s="111" t="s">
        <v>31</v>
      </c>
      <c r="C43" s="19">
        <v>2012</v>
      </c>
      <c r="D43" s="19"/>
      <c r="E43" s="19"/>
      <c r="F43" s="19"/>
      <c r="G43" s="19"/>
      <c r="H43" s="100">
        <f>SUM(D43:G43)</f>
        <v>0</v>
      </c>
      <c r="I43" s="19">
        <v>1</v>
      </c>
      <c r="J43" s="19"/>
      <c r="K43" s="19"/>
      <c r="L43" s="19"/>
      <c r="M43" s="100">
        <f>SUM(I43:L43)</f>
        <v>1</v>
      </c>
    </row>
    <row r="44" spans="1:13" x14ac:dyDescent="0.25">
      <c r="B44" s="113"/>
      <c r="C44" s="19">
        <v>2013</v>
      </c>
      <c r="D44" s="19"/>
      <c r="E44" s="19">
        <v>1</v>
      </c>
      <c r="F44" s="19"/>
      <c r="G44" s="19"/>
      <c r="H44" s="100">
        <f>SUM(D44:G44)</f>
        <v>1</v>
      </c>
      <c r="I44" s="19">
        <v>1</v>
      </c>
      <c r="J44" s="19"/>
      <c r="K44" s="19"/>
      <c r="L44" s="19"/>
      <c r="M44" s="100">
        <f>SUM(I44:L44)</f>
        <v>1</v>
      </c>
    </row>
    <row r="45" spans="1:13" x14ac:dyDescent="0.25">
      <c r="B45" s="101"/>
      <c r="C45" s="19">
        <v>2014</v>
      </c>
      <c r="D45" s="19">
        <v>0</v>
      </c>
      <c r="E45" s="19"/>
      <c r="F45" s="19"/>
      <c r="G45" s="19"/>
      <c r="H45" s="100">
        <f>SUM(D45:G45)</f>
        <v>0</v>
      </c>
      <c r="I45" s="19"/>
      <c r="J45" s="19"/>
      <c r="K45" s="19">
        <v>1</v>
      </c>
      <c r="L45" s="19"/>
      <c r="M45" s="100">
        <f>SUM(I45:L45)</f>
        <v>1</v>
      </c>
    </row>
    <row r="46" spans="1:13" ht="15" customHeight="1" x14ac:dyDescent="0.25">
      <c r="B46" s="1"/>
      <c r="C46" s="16"/>
      <c r="D46" s="135" t="s">
        <v>10</v>
      </c>
      <c r="E46" s="135"/>
      <c r="F46" s="135"/>
      <c r="G46" s="135"/>
      <c r="H46" s="135"/>
      <c r="I46" s="135" t="s">
        <v>11</v>
      </c>
      <c r="J46" s="135"/>
      <c r="K46" s="135"/>
      <c r="L46" s="135"/>
      <c r="M46" s="92"/>
    </row>
    <row r="47" spans="1:13" x14ac:dyDescent="0.25">
      <c r="B47" s="10" t="s">
        <v>8</v>
      </c>
      <c r="C47" s="18"/>
      <c r="D47" s="16" t="s">
        <v>0</v>
      </c>
      <c r="E47" s="16" t="s">
        <v>1</v>
      </c>
      <c r="F47" s="16" t="s">
        <v>2</v>
      </c>
      <c r="G47" s="16" t="s">
        <v>3</v>
      </c>
      <c r="H47" s="99" t="s">
        <v>76</v>
      </c>
      <c r="I47" s="16" t="s">
        <v>0</v>
      </c>
      <c r="J47" s="16" t="s">
        <v>1</v>
      </c>
      <c r="K47" s="16" t="s">
        <v>2</v>
      </c>
      <c r="L47" s="16" t="s">
        <v>3</v>
      </c>
      <c r="M47" s="99" t="s">
        <v>76</v>
      </c>
    </row>
    <row r="48" spans="1:13" x14ac:dyDescent="0.25">
      <c r="A48">
        <v>9</v>
      </c>
      <c r="B48" s="132" t="s">
        <v>25</v>
      </c>
      <c r="C48" s="19">
        <v>2012</v>
      </c>
      <c r="D48" s="19">
        <v>1</v>
      </c>
      <c r="E48" s="19"/>
      <c r="F48" s="19"/>
      <c r="G48" s="19"/>
      <c r="H48" s="100">
        <f>SUM(D48:G48)</f>
        <v>1</v>
      </c>
      <c r="I48" s="19"/>
      <c r="J48" s="19"/>
      <c r="K48" s="19"/>
      <c r="L48" s="19"/>
      <c r="M48" s="100">
        <f>SUM(I48:L48)</f>
        <v>0</v>
      </c>
    </row>
    <row r="49" spans="1:13" x14ac:dyDescent="0.25">
      <c r="B49" s="133"/>
      <c r="C49" s="19">
        <v>2013</v>
      </c>
      <c r="D49" s="19"/>
      <c r="E49" s="19"/>
      <c r="F49" s="19"/>
      <c r="G49" s="19"/>
      <c r="H49" s="100">
        <f>SUM(D49:G49)</f>
        <v>0</v>
      </c>
      <c r="I49" s="19"/>
      <c r="J49" s="19"/>
      <c r="K49" s="19">
        <v>1</v>
      </c>
      <c r="L49" s="19"/>
      <c r="M49" s="100">
        <f>SUM(I49:L49)</f>
        <v>1</v>
      </c>
    </row>
    <row r="50" spans="1:13" x14ac:dyDescent="0.25">
      <c r="B50" s="134"/>
      <c r="C50" s="19">
        <v>2014</v>
      </c>
      <c r="D50" s="19">
        <v>1</v>
      </c>
      <c r="E50" s="19"/>
      <c r="F50" s="19"/>
      <c r="G50" s="19"/>
      <c r="H50" s="100">
        <f>SUM(D50:G50)</f>
        <v>1</v>
      </c>
      <c r="I50" s="19"/>
      <c r="J50" s="19"/>
      <c r="K50" s="19">
        <v>1</v>
      </c>
      <c r="L50" s="19"/>
      <c r="M50" s="100">
        <f>SUM(I50:L50)</f>
        <v>1</v>
      </c>
    </row>
    <row r="51" spans="1:13" ht="15" customHeight="1" x14ac:dyDescent="0.25">
      <c r="B51" s="1"/>
      <c r="C51" s="16"/>
      <c r="D51" s="135" t="s">
        <v>10</v>
      </c>
      <c r="E51" s="135"/>
      <c r="F51" s="135"/>
      <c r="G51" s="135"/>
      <c r="H51" s="135"/>
      <c r="I51" s="135" t="s">
        <v>11</v>
      </c>
      <c r="J51" s="135"/>
      <c r="K51" s="135"/>
      <c r="L51" s="135"/>
      <c r="M51" s="92"/>
    </row>
    <row r="52" spans="1:13" x14ac:dyDescent="0.25">
      <c r="B52" s="10" t="s">
        <v>8</v>
      </c>
      <c r="C52" s="18"/>
      <c r="D52" s="16" t="s">
        <v>0</v>
      </c>
      <c r="E52" s="16" t="s">
        <v>1</v>
      </c>
      <c r="F52" s="16" t="s">
        <v>2</v>
      </c>
      <c r="G52" s="16" t="s">
        <v>3</v>
      </c>
      <c r="H52" s="99" t="s">
        <v>76</v>
      </c>
      <c r="I52" s="16" t="s">
        <v>0</v>
      </c>
      <c r="J52" s="16" t="s">
        <v>1</v>
      </c>
      <c r="K52" s="16" t="s">
        <v>2</v>
      </c>
      <c r="L52" s="16" t="s">
        <v>3</v>
      </c>
      <c r="M52" s="99" t="s">
        <v>76</v>
      </c>
    </row>
    <row r="53" spans="1:13" x14ac:dyDescent="0.25">
      <c r="A53">
        <v>11</v>
      </c>
      <c r="B53" s="111" t="s">
        <v>32</v>
      </c>
      <c r="C53" s="19">
        <v>2012</v>
      </c>
      <c r="D53" s="19">
        <v>1</v>
      </c>
      <c r="E53" s="19">
        <v>4</v>
      </c>
      <c r="F53" s="19">
        <v>1</v>
      </c>
      <c r="G53" s="19"/>
      <c r="H53" s="100">
        <f>SUM(D53:G53)</f>
        <v>6</v>
      </c>
      <c r="I53" s="19">
        <v>3</v>
      </c>
      <c r="J53" s="19">
        <v>4</v>
      </c>
      <c r="K53" s="19"/>
      <c r="L53" s="19"/>
      <c r="M53" s="100">
        <f>SUM(I53:L53)</f>
        <v>7</v>
      </c>
    </row>
    <row r="54" spans="1:13" x14ac:dyDescent="0.25">
      <c r="B54" s="113"/>
      <c r="C54" s="19">
        <v>2013</v>
      </c>
      <c r="D54" s="19">
        <v>2</v>
      </c>
      <c r="E54" s="19">
        <v>3</v>
      </c>
      <c r="F54" s="19"/>
      <c r="G54" s="19"/>
      <c r="H54" s="100">
        <f>SUM(D54:G54)</f>
        <v>5</v>
      </c>
      <c r="I54" s="19">
        <v>2</v>
      </c>
      <c r="J54" s="19"/>
      <c r="K54" s="19"/>
      <c r="L54" s="19">
        <v>1</v>
      </c>
      <c r="M54" s="100">
        <f>SUM(I54:L54)</f>
        <v>3</v>
      </c>
    </row>
    <row r="55" spans="1:13" x14ac:dyDescent="0.25">
      <c r="B55" s="101"/>
      <c r="C55" s="19">
        <v>2014</v>
      </c>
      <c r="D55" s="19">
        <v>1</v>
      </c>
      <c r="E55" s="19">
        <v>2</v>
      </c>
      <c r="F55" s="19"/>
      <c r="G55" s="19"/>
      <c r="H55" s="100">
        <f>SUM(D55:G55)</f>
        <v>3</v>
      </c>
      <c r="I55" s="19">
        <v>2</v>
      </c>
      <c r="J55" s="19">
        <v>1</v>
      </c>
      <c r="K55" s="19"/>
      <c r="L55" s="19">
        <v>1</v>
      </c>
      <c r="M55" s="100">
        <f>SUM(I55:L55)</f>
        <v>4</v>
      </c>
    </row>
    <row r="56" spans="1:13" ht="15" customHeight="1" x14ac:dyDescent="0.25">
      <c r="B56" s="1"/>
      <c r="C56" s="16"/>
      <c r="D56" s="135" t="s">
        <v>10</v>
      </c>
      <c r="E56" s="135"/>
      <c r="F56" s="135"/>
      <c r="G56" s="135"/>
      <c r="H56" s="135"/>
      <c r="I56" s="135" t="s">
        <v>11</v>
      </c>
      <c r="J56" s="135"/>
      <c r="K56" s="135"/>
      <c r="L56" s="135"/>
      <c r="M56" s="92"/>
    </row>
    <row r="57" spans="1:13" x14ac:dyDescent="0.25">
      <c r="B57" s="10" t="s">
        <v>8</v>
      </c>
      <c r="C57" s="18"/>
      <c r="D57" s="16" t="s">
        <v>0</v>
      </c>
      <c r="E57" s="16" t="s">
        <v>1</v>
      </c>
      <c r="F57" s="16" t="s">
        <v>2</v>
      </c>
      <c r="G57" s="16" t="s">
        <v>3</v>
      </c>
      <c r="H57" s="99" t="s">
        <v>76</v>
      </c>
      <c r="I57" s="16" t="s">
        <v>0</v>
      </c>
      <c r="J57" s="16" t="s">
        <v>1</v>
      </c>
      <c r="K57" s="16" t="s">
        <v>2</v>
      </c>
      <c r="L57" s="16" t="s">
        <v>3</v>
      </c>
      <c r="M57" s="99" t="s">
        <v>76</v>
      </c>
    </row>
    <row r="58" spans="1:13" x14ac:dyDescent="0.25">
      <c r="A58">
        <v>10</v>
      </c>
      <c r="B58" s="111" t="s">
        <v>29</v>
      </c>
      <c r="C58" s="19">
        <v>2012</v>
      </c>
      <c r="D58" s="19">
        <v>1</v>
      </c>
      <c r="E58" s="19">
        <v>4</v>
      </c>
      <c r="F58" s="19">
        <v>1</v>
      </c>
      <c r="G58" s="19"/>
      <c r="H58" s="100">
        <f>SUM(D58:G58)</f>
        <v>6</v>
      </c>
      <c r="I58" s="19">
        <v>3</v>
      </c>
      <c r="J58" s="19">
        <v>4</v>
      </c>
      <c r="K58" s="19"/>
      <c r="L58" s="19"/>
      <c r="M58" s="100">
        <f>SUM(I58:L58)</f>
        <v>7</v>
      </c>
    </row>
    <row r="59" spans="1:13" x14ac:dyDescent="0.25">
      <c r="B59" s="113"/>
      <c r="C59" s="19">
        <v>2013</v>
      </c>
      <c r="D59" s="19"/>
      <c r="E59" s="19"/>
      <c r="F59" s="19"/>
      <c r="G59" s="19"/>
      <c r="H59" s="100">
        <f>SUM(D59:G59)</f>
        <v>0</v>
      </c>
      <c r="I59" s="19"/>
      <c r="J59" s="19">
        <v>1</v>
      </c>
      <c r="K59" s="19"/>
      <c r="L59" s="19"/>
      <c r="M59" s="100">
        <f>SUM(I59:L59)</f>
        <v>1</v>
      </c>
    </row>
    <row r="60" spans="1:13" x14ac:dyDescent="0.25">
      <c r="B60" s="101"/>
      <c r="C60" s="19">
        <v>2014</v>
      </c>
      <c r="D60" s="19">
        <v>1</v>
      </c>
      <c r="E60" s="19">
        <v>1</v>
      </c>
      <c r="F60" s="19"/>
      <c r="G60" s="19"/>
      <c r="H60" s="100">
        <f>SUM(D60:G60)</f>
        <v>2</v>
      </c>
      <c r="I60" s="19"/>
      <c r="J60" s="19"/>
      <c r="K60" s="19">
        <v>1</v>
      </c>
      <c r="L60" s="19">
        <v>1</v>
      </c>
      <c r="M60" s="100">
        <f>SUM(I60:L60)</f>
        <v>2</v>
      </c>
    </row>
  </sheetData>
  <mergeCells count="36">
    <mergeCell ref="B58:B59"/>
    <mergeCell ref="D11:H11"/>
    <mergeCell ref="B13:B14"/>
    <mergeCell ref="B18:B19"/>
    <mergeCell ref="B23:B24"/>
    <mergeCell ref="B28:B29"/>
    <mergeCell ref="B33:B34"/>
    <mergeCell ref="B38:B39"/>
    <mergeCell ref="D26:H26"/>
    <mergeCell ref="D31:H31"/>
    <mergeCell ref="D36:H36"/>
    <mergeCell ref="D56:H56"/>
    <mergeCell ref="B43:B44"/>
    <mergeCell ref="B48:B50"/>
    <mergeCell ref="B53:B54"/>
    <mergeCell ref="D1:H1"/>
    <mergeCell ref="B8:B9"/>
    <mergeCell ref="I1:L1"/>
    <mergeCell ref="B3:B4"/>
    <mergeCell ref="I21:L21"/>
    <mergeCell ref="I26:L26"/>
    <mergeCell ref="I31:L31"/>
    <mergeCell ref="I36:L36"/>
    <mergeCell ref="D6:H6"/>
    <mergeCell ref="I6:L6"/>
    <mergeCell ref="D21:H21"/>
    <mergeCell ref="I11:L11"/>
    <mergeCell ref="D16:H16"/>
    <mergeCell ref="I16:L16"/>
    <mergeCell ref="I56:L56"/>
    <mergeCell ref="D41:H41"/>
    <mergeCell ref="I41:L41"/>
    <mergeCell ref="D46:H46"/>
    <mergeCell ref="I46:L46"/>
    <mergeCell ref="D51:H51"/>
    <mergeCell ref="I51:L5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opLeftCell="B10" zoomScale="85" zoomScaleNormal="85" workbookViewId="0">
      <selection activeCell="V13" sqref="V13"/>
    </sheetView>
  </sheetViews>
  <sheetFormatPr baseColWidth="10" defaultRowHeight="15" x14ac:dyDescent="0.25"/>
  <cols>
    <col min="1" max="1" width="4.28515625" style="3" customWidth="1"/>
    <col min="2" max="2" width="16.5703125" style="3" customWidth="1"/>
    <col min="3" max="19" width="3.7109375" style="3" customWidth="1"/>
    <col min="20" max="16384" width="11.42578125" style="3"/>
  </cols>
  <sheetData>
    <row r="1" spans="1:19" ht="26.25" customHeight="1" x14ac:dyDescent="0.25">
      <c r="B1" s="2"/>
      <c r="C1" s="109" t="s">
        <v>10</v>
      </c>
      <c r="D1" s="109"/>
      <c r="E1" s="109"/>
      <c r="F1" s="109"/>
      <c r="G1" s="5" t="s">
        <v>21</v>
      </c>
      <c r="H1" s="109" t="s">
        <v>11</v>
      </c>
      <c r="I1" s="109"/>
      <c r="J1" s="109"/>
      <c r="K1" s="109"/>
      <c r="L1" s="5" t="s">
        <v>21</v>
      </c>
      <c r="M1" s="109" t="s">
        <v>39</v>
      </c>
      <c r="N1" s="109"/>
      <c r="O1" s="109"/>
      <c r="P1" s="109"/>
      <c r="Q1" s="5" t="s">
        <v>21</v>
      </c>
      <c r="R1" s="130" t="s">
        <v>24</v>
      </c>
      <c r="S1" s="130" t="s">
        <v>27</v>
      </c>
    </row>
    <row r="2" spans="1:19" ht="46.5" x14ac:dyDescent="0.25">
      <c r="B2" s="132" t="s">
        <v>8</v>
      </c>
      <c r="C2" s="4" t="s">
        <v>0</v>
      </c>
      <c r="D2" s="4" t="s">
        <v>1</v>
      </c>
      <c r="E2" s="4" t="s">
        <v>2</v>
      </c>
      <c r="F2" s="4" t="s">
        <v>3</v>
      </c>
      <c r="G2" s="6"/>
      <c r="H2" s="4" t="s">
        <v>0</v>
      </c>
      <c r="I2" s="4" t="s">
        <v>1</v>
      </c>
      <c r="J2" s="4" t="s">
        <v>2</v>
      </c>
      <c r="K2" s="4" t="s">
        <v>3</v>
      </c>
      <c r="L2" s="6"/>
      <c r="M2" s="4" t="s">
        <v>0</v>
      </c>
      <c r="N2" s="4" t="s">
        <v>1</v>
      </c>
      <c r="O2" s="4" t="s">
        <v>2</v>
      </c>
      <c r="P2" s="4" t="s">
        <v>3</v>
      </c>
      <c r="Q2" s="6"/>
      <c r="R2" s="130"/>
      <c r="S2" s="130"/>
    </row>
    <row r="3" spans="1:19" ht="60" x14ac:dyDescent="0.25">
      <c r="B3" s="134"/>
      <c r="C3" s="2" t="s">
        <v>17</v>
      </c>
      <c r="D3" s="2" t="s">
        <v>16</v>
      </c>
      <c r="E3" s="2" t="s">
        <v>18</v>
      </c>
      <c r="F3" s="2" t="s">
        <v>19</v>
      </c>
      <c r="G3" s="7"/>
      <c r="H3" s="2" t="s">
        <v>12</v>
      </c>
      <c r="I3" s="2" t="s">
        <v>13</v>
      </c>
      <c r="J3" s="2" t="s">
        <v>14</v>
      </c>
      <c r="K3" s="2" t="s">
        <v>15</v>
      </c>
      <c r="L3" s="7"/>
      <c r="M3" s="2" t="s">
        <v>12</v>
      </c>
      <c r="N3" s="2" t="s">
        <v>13</v>
      </c>
      <c r="O3" s="2" t="s">
        <v>14</v>
      </c>
      <c r="P3" s="2" t="s">
        <v>15</v>
      </c>
      <c r="Q3" s="7"/>
      <c r="R3" s="2"/>
      <c r="S3" s="2"/>
    </row>
    <row r="4" spans="1:19" x14ac:dyDescent="0.25">
      <c r="A4" s="3">
        <v>1</v>
      </c>
      <c r="B4" s="1" t="s">
        <v>34</v>
      </c>
      <c r="C4" s="2">
        <v>2</v>
      </c>
      <c r="D4" s="2">
        <v>8</v>
      </c>
      <c r="E4" s="2">
        <v>8</v>
      </c>
      <c r="F4" s="2">
        <v>1</v>
      </c>
      <c r="G4" s="8">
        <f t="shared" ref="G4:G14" si="0">SUM(C4:F4)</f>
        <v>19</v>
      </c>
      <c r="H4" s="2">
        <v>4</v>
      </c>
      <c r="I4" s="2">
        <v>6</v>
      </c>
      <c r="J4" s="2">
        <v>5</v>
      </c>
      <c r="K4" s="2">
        <v>3</v>
      </c>
      <c r="L4" s="8">
        <f t="shared" ref="L4:L14" si="1">SUM(H4:K4)</f>
        <v>18</v>
      </c>
      <c r="M4" s="2">
        <v>1</v>
      </c>
      <c r="N4" s="2">
        <v>10</v>
      </c>
      <c r="O4" s="2">
        <v>6</v>
      </c>
      <c r="P4" s="2">
        <v>2</v>
      </c>
      <c r="Q4" s="8">
        <f t="shared" ref="Q4:Q14" si="2">SUM(M4:P4)</f>
        <v>19</v>
      </c>
      <c r="R4" s="2">
        <v>28</v>
      </c>
      <c r="S4" s="2"/>
    </row>
    <row r="5" spans="1:19" x14ac:dyDescent="0.25">
      <c r="A5" s="3">
        <v>2</v>
      </c>
      <c r="B5" s="1" t="s">
        <v>9</v>
      </c>
      <c r="C5" s="2">
        <v>2</v>
      </c>
      <c r="D5" s="2">
        <v>3</v>
      </c>
      <c r="E5" s="2">
        <v>3</v>
      </c>
      <c r="F5" s="2"/>
      <c r="G5" s="8">
        <f t="shared" si="0"/>
        <v>8</v>
      </c>
      <c r="H5" s="2">
        <v>5</v>
      </c>
      <c r="I5" s="2">
        <v>3</v>
      </c>
      <c r="J5" s="2"/>
      <c r="K5" s="2"/>
      <c r="L5" s="8">
        <f t="shared" si="1"/>
        <v>8</v>
      </c>
      <c r="M5" s="2">
        <v>2</v>
      </c>
      <c r="N5" s="2">
        <v>6</v>
      </c>
      <c r="O5" s="2"/>
      <c r="P5" s="2"/>
      <c r="Q5" s="8">
        <f t="shared" si="2"/>
        <v>8</v>
      </c>
      <c r="R5" s="2">
        <v>12</v>
      </c>
      <c r="S5" s="2">
        <v>1</v>
      </c>
    </row>
    <row r="6" spans="1:19" x14ac:dyDescent="0.25">
      <c r="A6" s="3">
        <v>3</v>
      </c>
      <c r="B6" s="1" t="s">
        <v>28</v>
      </c>
      <c r="C6" s="2"/>
      <c r="D6" s="2">
        <v>3</v>
      </c>
      <c r="E6" s="2"/>
      <c r="F6" s="2"/>
      <c r="G6" s="8">
        <f t="shared" si="0"/>
        <v>3</v>
      </c>
      <c r="H6" s="2">
        <v>3</v>
      </c>
      <c r="I6" s="2"/>
      <c r="J6" s="2"/>
      <c r="K6" s="2"/>
      <c r="L6" s="8">
        <f t="shared" si="1"/>
        <v>3</v>
      </c>
      <c r="M6" s="2"/>
      <c r="N6" s="2">
        <v>2</v>
      </c>
      <c r="O6" s="2"/>
      <c r="P6" s="2"/>
      <c r="Q6" s="8">
        <f t="shared" si="2"/>
        <v>2</v>
      </c>
      <c r="R6" s="2">
        <v>4</v>
      </c>
      <c r="S6" s="2"/>
    </row>
    <row r="7" spans="1:19" x14ac:dyDescent="0.25">
      <c r="A7" s="3">
        <v>4</v>
      </c>
      <c r="B7" s="1" t="s">
        <v>22</v>
      </c>
      <c r="C7" s="2"/>
      <c r="D7" s="2">
        <v>1</v>
      </c>
      <c r="E7" s="2">
        <v>1</v>
      </c>
      <c r="F7" s="2"/>
      <c r="G7" s="8">
        <f t="shared" si="0"/>
        <v>2</v>
      </c>
      <c r="H7" s="2">
        <v>1</v>
      </c>
      <c r="I7" s="2">
        <v>1</v>
      </c>
      <c r="J7" s="2"/>
      <c r="K7" s="2"/>
      <c r="L7" s="8">
        <f t="shared" si="1"/>
        <v>2</v>
      </c>
      <c r="M7" s="2"/>
      <c r="N7" s="2">
        <v>2</v>
      </c>
      <c r="O7" s="2"/>
      <c r="P7" s="2"/>
      <c r="Q7" s="8">
        <f t="shared" si="2"/>
        <v>2</v>
      </c>
      <c r="R7" s="2">
        <v>3</v>
      </c>
      <c r="S7" s="2"/>
    </row>
    <row r="8" spans="1:19" x14ac:dyDescent="0.25">
      <c r="A8" s="3">
        <v>5</v>
      </c>
      <c r="B8" s="1" t="s">
        <v>30</v>
      </c>
      <c r="C8" s="2">
        <v>1</v>
      </c>
      <c r="D8" s="2">
        <v>3</v>
      </c>
      <c r="E8" s="2">
        <v>2</v>
      </c>
      <c r="F8" s="2"/>
      <c r="G8" s="8">
        <f t="shared" si="0"/>
        <v>6</v>
      </c>
      <c r="H8" s="2">
        <v>1</v>
      </c>
      <c r="I8" s="2">
        <v>2</v>
      </c>
      <c r="J8" s="2">
        <v>3</v>
      </c>
      <c r="K8" s="2"/>
      <c r="L8" s="8">
        <f t="shared" si="1"/>
        <v>6</v>
      </c>
      <c r="M8" s="2"/>
      <c r="N8" s="2">
        <v>6</v>
      </c>
      <c r="O8" s="2"/>
      <c r="P8" s="2"/>
      <c r="Q8" s="8">
        <f t="shared" si="2"/>
        <v>6</v>
      </c>
      <c r="R8" s="2">
        <v>9</v>
      </c>
      <c r="S8" s="2"/>
    </row>
    <row r="9" spans="1:19" x14ac:dyDescent="0.25">
      <c r="A9" s="3">
        <v>6</v>
      </c>
      <c r="B9" s="1" t="s">
        <v>23</v>
      </c>
      <c r="C9" s="2"/>
      <c r="D9" s="2"/>
      <c r="E9" s="2"/>
      <c r="F9" s="2"/>
      <c r="G9" s="8">
        <f t="shared" si="0"/>
        <v>0</v>
      </c>
      <c r="H9" s="2"/>
      <c r="I9" s="2"/>
      <c r="J9" s="2">
        <v>1</v>
      </c>
      <c r="K9" s="2"/>
      <c r="L9" s="8">
        <f t="shared" si="1"/>
        <v>1</v>
      </c>
      <c r="M9" s="2"/>
      <c r="N9" s="2"/>
      <c r="O9" s="2">
        <v>1</v>
      </c>
      <c r="P9" s="2"/>
      <c r="Q9" s="8">
        <f t="shared" si="2"/>
        <v>1</v>
      </c>
      <c r="R9" s="2">
        <v>1</v>
      </c>
      <c r="S9" s="2"/>
    </row>
    <row r="10" spans="1:19" x14ac:dyDescent="0.25">
      <c r="A10" s="3">
        <v>7</v>
      </c>
      <c r="B10" s="2" t="s">
        <v>26</v>
      </c>
      <c r="C10" s="2"/>
      <c r="D10" s="2">
        <v>2</v>
      </c>
      <c r="E10" s="2">
        <v>1</v>
      </c>
      <c r="F10" s="2"/>
      <c r="G10" s="8">
        <f t="shared" si="0"/>
        <v>3</v>
      </c>
      <c r="H10" s="2"/>
      <c r="I10" s="2">
        <v>1</v>
      </c>
      <c r="J10" s="2">
        <v>1</v>
      </c>
      <c r="K10" s="2"/>
      <c r="L10" s="8">
        <f t="shared" si="1"/>
        <v>2</v>
      </c>
      <c r="M10" s="2">
        <v>1</v>
      </c>
      <c r="N10" s="2">
        <v>2</v>
      </c>
      <c r="O10" s="2"/>
      <c r="P10" s="2"/>
      <c r="Q10" s="8">
        <f t="shared" si="2"/>
        <v>3</v>
      </c>
      <c r="R10" s="2">
        <v>4</v>
      </c>
      <c r="S10" s="2"/>
    </row>
    <row r="11" spans="1:19" x14ac:dyDescent="0.25">
      <c r="A11" s="3">
        <v>8</v>
      </c>
      <c r="B11" s="1" t="s">
        <v>31</v>
      </c>
      <c r="C11" s="2"/>
      <c r="D11" s="2">
        <v>1</v>
      </c>
      <c r="E11" s="2">
        <v>1</v>
      </c>
      <c r="F11" s="2"/>
      <c r="G11" s="8">
        <f t="shared" si="0"/>
        <v>2</v>
      </c>
      <c r="H11" s="2">
        <v>1</v>
      </c>
      <c r="I11" s="2">
        <v>1</v>
      </c>
      <c r="J11" s="2"/>
      <c r="K11" s="2"/>
      <c r="L11" s="8">
        <f t="shared" si="1"/>
        <v>2</v>
      </c>
      <c r="M11" s="2"/>
      <c r="N11" s="2">
        <v>2</v>
      </c>
      <c r="O11" s="2"/>
      <c r="P11" s="2"/>
      <c r="Q11" s="8">
        <f t="shared" si="2"/>
        <v>2</v>
      </c>
      <c r="R11" s="2">
        <v>3</v>
      </c>
      <c r="S11" s="2"/>
    </row>
    <row r="12" spans="1:19" x14ac:dyDescent="0.25">
      <c r="A12" s="3">
        <v>9</v>
      </c>
      <c r="B12" s="9" t="s">
        <v>25</v>
      </c>
      <c r="C12" s="9"/>
      <c r="D12" s="9"/>
      <c r="E12" s="9"/>
      <c r="F12" s="9"/>
      <c r="G12" s="8">
        <f t="shared" si="0"/>
        <v>0</v>
      </c>
      <c r="H12" s="9"/>
      <c r="I12" s="9"/>
      <c r="J12" s="9"/>
      <c r="K12" s="9"/>
      <c r="L12" s="8">
        <f t="shared" si="1"/>
        <v>0</v>
      </c>
      <c r="M12" s="9"/>
      <c r="N12" s="9"/>
      <c r="O12" s="9"/>
      <c r="P12" s="9"/>
      <c r="Q12" s="8">
        <f t="shared" si="2"/>
        <v>0</v>
      </c>
      <c r="R12" s="9"/>
      <c r="S12" s="9"/>
    </row>
    <row r="13" spans="1:19" x14ac:dyDescent="0.25">
      <c r="A13" s="2">
        <v>11</v>
      </c>
      <c r="B13" s="1" t="s">
        <v>32</v>
      </c>
      <c r="C13" s="2">
        <v>5</v>
      </c>
      <c r="D13" s="2">
        <v>2</v>
      </c>
      <c r="E13" s="2"/>
      <c r="F13" s="2"/>
      <c r="G13" s="8">
        <f t="shared" si="0"/>
        <v>7</v>
      </c>
      <c r="H13" s="2">
        <v>4</v>
      </c>
      <c r="I13" s="2">
        <v>2</v>
      </c>
      <c r="J13" s="2">
        <v>1</v>
      </c>
      <c r="K13" s="2"/>
      <c r="L13" s="8">
        <f t="shared" si="1"/>
        <v>7</v>
      </c>
      <c r="M13" s="2">
        <v>2</v>
      </c>
      <c r="N13" s="2">
        <v>5</v>
      </c>
      <c r="O13" s="2">
        <v>1</v>
      </c>
      <c r="P13" s="2"/>
      <c r="Q13" s="8">
        <f t="shared" si="2"/>
        <v>8</v>
      </c>
      <c r="R13" s="2">
        <v>11</v>
      </c>
      <c r="S13" s="2"/>
    </row>
    <row r="14" spans="1:19" ht="19.5" customHeight="1" x14ac:dyDescent="0.25">
      <c r="A14" s="2">
        <v>10</v>
      </c>
      <c r="B14" s="1" t="s">
        <v>29</v>
      </c>
      <c r="C14" s="2">
        <v>2</v>
      </c>
      <c r="D14" s="2"/>
      <c r="E14" s="2"/>
      <c r="F14" s="2"/>
      <c r="G14" s="8">
        <f t="shared" si="0"/>
        <v>2</v>
      </c>
      <c r="H14" s="2">
        <v>1</v>
      </c>
      <c r="I14" s="2"/>
      <c r="J14" s="2"/>
      <c r="K14" s="2"/>
      <c r="L14" s="8">
        <f t="shared" si="1"/>
        <v>1</v>
      </c>
      <c r="M14" s="2">
        <v>1</v>
      </c>
      <c r="N14" s="2"/>
      <c r="O14" s="2"/>
      <c r="P14" s="2"/>
      <c r="Q14" s="8">
        <f t="shared" si="2"/>
        <v>1</v>
      </c>
      <c r="R14" s="2">
        <v>2</v>
      </c>
      <c r="S14" s="2">
        <v>1</v>
      </c>
    </row>
    <row r="17" spans="2:16" x14ac:dyDescent="0.25">
      <c r="B17" s="1" t="s">
        <v>34</v>
      </c>
      <c r="C17" s="2">
        <v>2</v>
      </c>
      <c r="D17" s="2">
        <v>8</v>
      </c>
      <c r="E17" s="2">
        <v>8</v>
      </c>
      <c r="F17" s="2">
        <v>1</v>
      </c>
      <c r="G17" s="2">
        <v>4</v>
      </c>
      <c r="H17" s="2">
        <v>6</v>
      </c>
      <c r="I17" s="2">
        <v>5</v>
      </c>
      <c r="J17" s="2">
        <v>3</v>
      </c>
      <c r="K17" s="2">
        <v>1</v>
      </c>
      <c r="L17" s="2">
        <v>10</v>
      </c>
      <c r="M17" s="2">
        <v>6</v>
      </c>
      <c r="N17" s="2">
        <v>2</v>
      </c>
      <c r="O17" s="2"/>
      <c r="P17" s="2"/>
    </row>
    <row r="18" spans="2:16" x14ac:dyDescent="0.25">
      <c r="B18" s="1" t="s">
        <v>9</v>
      </c>
      <c r="C18" s="2">
        <v>2</v>
      </c>
      <c r="D18" s="2">
        <v>3</v>
      </c>
      <c r="E18" s="2">
        <v>3</v>
      </c>
      <c r="F18" s="2"/>
      <c r="G18" s="2">
        <v>5</v>
      </c>
      <c r="H18" s="2">
        <v>3</v>
      </c>
      <c r="I18" s="2"/>
      <c r="J18" s="2"/>
      <c r="K18" s="2">
        <v>2</v>
      </c>
      <c r="L18" s="2">
        <v>6</v>
      </c>
      <c r="M18" s="2"/>
      <c r="N18" s="2"/>
      <c r="O18" s="2"/>
      <c r="P18" s="2"/>
    </row>
    <row r="19" spans="2:16" x14ac:dyDescent="0.25">
      <c r="B19" s="1" t="s">
        <v>28</v>
      </c>
      <c r="C19" s="2"/>
      <c r="D19" s="2">
        <v>3</v>
      </c>
      <c r="E19" s="2"/>
      <c r="F19" s="2"/>
      <c r="G19" s="2">
        <v>3</v>
      </c>
      <c r="H19" s="2"/>
      <c r="I19" s="2"/>
      <c r="J19" s="2"/>
      <c r="K19" s="2"/>
      <c r="L19" s="2">
        <v>2</v>
      </c>
      <c r="M19" s="2"/>
      <c r="N19" s="2"/>
      <c r="O19" s="2"/>
      <c r="P19" s="2"/>
    </row>
    <row r="20" spans="2:16" x14ac:dyDescent="0.25">
      <c r="B20" s="1" t="s">
        <v>22</v>
      </c>
      <c r="C20" s="2"/>
      <c r="D20" s="2">
        <v>1</v>
      </c>
      <c r="E20" s="2">
        <v>1</v>
      </c>
      <c r="F20" s="2"/>
      <c r="G20" s="2">
        <v>1</v>
      </c>
      <c r="H20" s="2">
        <v>1</v>
      </c>
      <c r="I20" s="2"/>
      <c r="J20" s="2"/>
      <c r="K20" s="2"/>
      <c r="L20" s="2">
        <v>2</v>
      </c>
      <c r="M20" s="2"/>
      <c r="N20" s="2"/>
      <c r="O20" s="2"/>
      <c r="P20" s="2"/>
    </row>
    <row r="21" spans="2:16" x14ac:dyDescent="0.25">
      <c r="B21" s="1" t="s">
        <v>30</v>
      </c>
      <c r="C21" s="2">
        <v>1</v>
      </c>
      <c r="D21" s="2">
        <v>3</v>
      </c>
      <c r="E21" s="2">
        <v>2</v>
      </c>
      <c r="F21" s="2"/>
      <c r="G21" s="2">
        <v>1</v>
      </c>
      <c r="H21" s="2">
        <v>2</v>
      </c>
      <c r="I21" s="2">
        <v>3</v>
      </c>
      <c r="J21" s="2"/>
      <c r="K21" s="2"/>
      <c r="L21" s="2">
        <v>6</v>
      </c>
      <c r="M21" s="2"/>
      <c r="N21" s="2"/>
      <c r="O21" s="2"/>
      <c r="P21" s="2"/>
    </row>
    <row r="22" spans="2:16" x14ac:dyDescent="0.25">
      <c r="B22" s="1" t="s">
        <v>23</v>
      </c>
      <c r="C22" s="2"/>
      <c r="D22" s="2"/>
      <c r="E22" s="2"/>
      <c r="F22" s="2"/>
      <c r="G22" s="2"/>
      <c r="H22" s="2"/>
      <c r="I22" s="2">
        <v>1</v>
      </c>
      <c r="J22" s="2"/>
      <c r="K22" s="2"/>
      <c r="L22" s="2"/>
      <c r="M22" s="2">
        <v>1</v>
      </c>
      <c r="N22" s="2"/>
      <c r="O22" s="2"/>
      <c r="P22" s="2"/>
    </row>
    <row r="23" spans="2:16" x14ac:dyDescent="0.25">
      <c r="B23" s="2" t="s">
        <v>26</v>
      </c>
      <c r="C23" s="2"/>
      <c r="D23" s="2">
        <v>2</v>
      </c>
      <c r="E23" s="2">
        <v>1</v>
      </c>
      <c r="F23" s="2"/>
      <c r="G23" s="2"/>
      <c r="H23" s="2">
        <v>1</v>
      </c>
      <c r="I23" s="2">
        <v>1</v>
      </c>
      <c r="J23" s="2"/>
      <c r="K23" s="2">
        <v>1</v>
      </c>
      <c r="L23" s="2">
        <v>2</v>
      </c>
      <c r="M23" s="2"/>
      <c r="N23" s="2"/>
      <c r="O23" s="2"/>
      <c r="P23" s="2"/>
    </row>
    <row r="24" spans="2:16" x14ac:dyDescent="0.25">
      <c r="B24" s="1" t="s">
        <v>31</v>
      </c>
      <c r="C24" s="2"/>
      <c r="D24" s="2">
        <v>1</v>
      </c>
      <c r="E24" s="2">
        <v>1</v>
      </c>
      <c r="F24" s="2"/>
      <c r="G24" s="2">
        <v>1</v>
      </c>
      <c r="H24" s="2">
        <v>1</v>
      </c>
      <c r="I24" s="2"/>
      <c r="J24" s="2"/>
      <c r="K24" s="2"/>
      <c r="L24" s="2">
        <v>2</v>
      </c>
      <c r="M24" s="2"/>
      <c r="N24" s="2"/>
      <c r="O24" s="2"/>
      <c r="P24" s="2"/>
    </row>
    <row r="25" spans="2:16" x14ac:dyDescent="0.25">
      <c r="B25" s="9" t="s">
        <v>25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2:16" x14ac:dyDescent="0.25">
      <c r="B26" s="1" t="s">
        <v>32</v>
      </c>
      <c r="C26" s="2">
        <v>5</v>
      </c>
      <c r="D26" s="2">
        <v>2</v>
      </c>
      <c r="E26" s="2"/>
      <c r="F26" s="2"/>
      <c r="G26" s="2">
        <v>4</v>
      </c>
      <c r="H26" s="2">
        <v>2</v>
      </c>
      <c r="I26" s="2">
        <v>1</v>
      </c>
      <c r="J26" s="2"/>
      <c r="K26" s="2">
        <v>2</v>
      </c>
      <c r="L26" s="2">
        <v>5</v>
      </c>
      <c r="M26" s="2">
        <v>1</v>
      </c>
      <c r="N26" s="2"/>
      <c r="O26" s="2"/>
      <c r="P26" s="2"/>
    </row>
    <row r="27" spans="2:16" x14ac:dyDescent="0.25">
      <c r="B27" s="1" t="s">
        <v>29</v>
      </c>
      <c r="C27" s="2">
        <v>2</v>
      </c>
      <c r="D27" s="2"/>
      <c r="E27" s="2"/>
      <c r="F27" s="2"/>
      <c r="G27" s="2">
        <v>1</v>
      </c>
      <c r="H27" s="2"/>
      <c r="I27" s="2"/>
      <c r="J27" s="2"/>
      <c r="K27" s="2">
        <v>1</v>
      </c>
      <c r="L27" s="2"/>
      <c r="M27" s="2"/>
      <c r="N27" s="2"/>
      <c r="O27" s="2"/>
      <c r="P27" s="2"/>
    </row>
  </sheetData>
  <mergeCells count="6">
    <mergeCell ref="S1:S2"/>
    <mergeCell ref="B2:B3"/>
    <mergeCell ref="C1:F1"/>
    <mergeCell ref="H1:K1"/>
    <mergeCell ref="M1:P1"/>
    <mergeCell ref="R1:R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="85" zoomScaleNormal="85" workbookViewId="0">
      <selection activeCell="C2" sqref="C1:X1048576"/>
    </sheetView>
  </sheetViews>
  <sheetFormatPr baseColWidth="10" defaultRowHeight="15" x14ac:dyDescent="0.25"/>
  <cols>
    <col min="1" max="1" width="4.28515625" style="3" customWidth="1"/>
    <col min="2" max="2" width="16.5703125" style="3" customWidth="1"/>
    <col min="3" max="24" width="3.7109375" style="3" customWidth="1"/>
    <col min="25" max="16384" width="11.42578125" style="3"/>
  </cols>
  <sheetData>
    <row r="1" spans="1:24" ht="26.25" customHeight="1" x14ac:dyDescent="0.25">
      <c r="B1" s="2"/>
      <c r="C1" s="109" t="s">
        <v>10</v>
      </c>
      <c r="D1" s="109"/>
      <c r="E1" s="109"/>
      <c r="F1" s="109"/>
      <c r="G1" s="5" t="s">
        <v>21</v>
      </c>
      <c r="H1" s="109" t="s">
        <v>11</v>
      </c>
      <c r="I1" s="109"/>
      <c r="J1" s="109"/>
      <c r="K1" s="109"/>
      <c r="L1" s="5" t="s">
        <v>21</v>
      </c>
      <c r="M1" s="109" t="s">
        <v>39</v>
      </c>
      <c r="N1" s="109"/>
      <c r="O1" s="109"/>
      <c r="P1" s="109"/>
      <c r="Q1" s="5" t="s">
        <v>21</v>
      </c>
      <c r="R1" s="109" t="s">
        <v>20</v>
      </c>
      <c r="S1" s="109"/>
      <c r="T1" s="109"/>
      <c r="U1" s="109"/>
      <c r="V1" s="5" t="s">
        <v>21</v>
      </c>
      <c r="W1" s="130" t="s">
        <v>24</v>
      </c>
      <c r="X1" s="130" t="s">
        <v>27</v>
      </c>
    </row>
    <row r="2" spans="1:24" ht="46.5" x14ac:dyDescent="0.25">
      <c r="B2" s="132" t="s">
        <v>8</v>
      </c>
      <c r="C2" s="4" t="s">
        <v>0</v>
      </c>
      <c r="D2" s="4" t="s">
        <v>1</v>
      </c>
      <c r="E2" s="4" t="s">
        <v>2</v>
      </c>
      <c r="F2" s="4" t="s">
        <v>3</v>
      </c>
      <c r="G2" s="6"/>
      <c r="H2" s="4" t="s">
        <v>0</v>
      </c>
      <c r="I2" s="4" t="s">
        <v>1</v>
      </c>
      <c r="J2" s="4" t="s">
        <v>2</v>
      </c>
      <c r="K2" s="4" t="s">
        <v>3</v>
      </c>
      <c r="L2" s="6"/>
      <c r="M2" s="4" t="s">
        <v>0</v>
      </c>
      <c r="N2" s="4" t="s">
        <v>1</v>
      </c>
      <c r="O2" s="4" t="s">
        <v>2</v>
      </c>
      <c r="P2" s="4" t="s">
        <v>3</v>
      </c>
      <c r="Q2" s="6"/>
      <c r="R2" s="4" t="s">
        <v>0</v>
      </c>
      <c r="S2" s="4" t="s">
        <v>1</v>
      </c>
      <c r="T2" s="4" t="s">
        <v>2</v>
      </c>
      <c r="U2" s="4" t="s">
        <v>3</v>
      </c>
      <c r="V2" s="6"/>
      <c r="W2" s="130"/>
      <c r="X2" s="130"/>
    </row>
    <row r="3" spans="1:24" ht="60" x14ac:dyDescent="0.25">
      <c r="B3" s="134"/>
      <c r="C3" s="2" t="s">
        <v>17</v>
      </c>
      <c r="D3" s="2" t="s">
        <v>16</v>
      </c>
      <c r="E3" s="2" t="s">
        <v>18</v>
      </c>
      <c r="F3" s="2" t="s">
        <v>19</v>
      </c>
      <c r="G3" s="7"/>
      <c r="H3" s="2" t="s">
        <v>12</v>
      </c>
      <c r="I3" s="2" t="s">
        <v>13</v>
      </c>
      <c r="J3" s="2" t="s">
        <v>14</v>
      </c>
      <c r="K3" s="2" t="s">
        <v>15</v>
      </c>
      <c r="L3" s="7"/>
      <c r="M3" s="2" t="s">
        <v>12</v>
      </c>
      <c r="N3" s="2" t="s">
        <v>13</v>
      </c>
      <c r="O3" s="2" t="s">
        <v>14</v>
      </c>
      <c r="P3" s="2" t="s">
        <v>15</v>
      </c>
      <c r="Q3" s="7"/>
      <c r="R3" s="2" t="s">
        <v>12</v>
      </c>
      <c r="S3" s="2" t="s">
        <v>13</v>
      </c>
      <c r="T3" s="2" t="s">
        <v>14</v>
      </c>
      <c r="U3" s="2" t="s">
        <v>15</v>
      </c>
      <c r="V3" s="7"/>
      <c r="W3" s="2"/>
      <c r="X3" s="2"/>
    </row>
    <row r="4" spans="1:24" x14ac:dyDescent="0.25">
      <c r="A4" s="3">
        <v>1</v>
      </c>
      <c r="B4" s="1" t="s">
        <v>34</v>
      </c>
      <c r="C4" s="2">
        <v>1</v>
      </c>
      <c r="D4" s="2">
        <v>1</v>
      </c>
      <c r="E4" s="2">
        <v>1</v>
      </c>
      <c r="F4" s="2">
        <v>1</v>
      </c>
      <c r="G4" s="8">
        <f t="shared" ref="G4:G13" si="0">SUM(C4:F4)</f>
        <v>4</v>
      </c>
      <c r="H4" s="2">
        <v>3</v>
      </c>
      <c r="I4" s="2">
        <v>1</v>
      </c>
      <c r="J4" s="2">
        <v>1</v>
      </c>
      <c r="K4" s="2"/>
      <c r="L4" s="8">
        <f t="shared" ref="L4:L13" si="1">SUM(H4:K4)</f>
        <v>5</v>
      </c>
      <c r="M4" s="2">
        <v>1</v>
      </c>
      <c r="N4" s="2">
        <v>1</v>
      </c>
      <c r="O4" s="2">
        <v>2</v>
      </c>
      <c r="P4" s="2">
        <v>2</v>
      </c>
      <c r="Q4" s="8">
        <f t="shared" ref="Q4:Q13" si="2">SUM(M4:P4)</f>
        <v>6</v>
      </c>
      <c r="R4" s="2">
        <v>2</v>
      </c>
      <c r="S4" s="2"/>
      <c r="T4" s="2">
        <v>2</v>
      </c>
      <c r="U4" s="2">
        <v>1</v>
      </c>
      <c r="V4" s="8">
        <f t="shared" ref="V4:V13" si="3">SUM(R4:U4)</f>
        <v>5</v>
      </c>
      <c r="W4" s="2">
        <v>10</v>
      </c>
      <c r="X4" s="2">
        <v>1</v>
      </c>
    </row>
    <row r="5" spans="1:24" x14ac:dyDescent="0.25">
      <c r="A5" s="3">
        <v>2</v>
      </c>
      <c r="B5" s="1" t="s">
        <v>9</v>
      </c>
      <c r="C5" s="2"/>
      <c r="D5" s="2">
        <v>4</v>
      </c>
      <c r="E5" s="2"/>
      <c r="F5" s="2"/>
      <c r="G5" s="8">
        <f t="shared" si="0"/>
        <v>4</v>
      </c>
      <c r="H5" s="2">
        <v>2</v>
      </c>
      <c r="I5" s="2">
        <v>2</v>
      </c>
      <c r="J5" s="2"/>
      <c r="K5" s="2"/>
      <c r="L5" s="8">
        <f t="shared" si="1"/>
        <v>4</v>
      </c>
      <c r="M5" s="2"/>
      <c r="N5" s="2">
        <v>4</v>
      </c>
      <c r="O5" s="2"/>
      <c r="P5" s="2"/>
      <c r="Q5" s="8">
        <f t="shared" si="2"/>
        <v>4</v>
      </c>
      <c r="R5" s="2">
        <v>2</v>
      </c>
      <c r="S5" s="2">
        <v>2</v>
      </c>
      <c r="T5" s="2"/>
      <c r="U5" s="2"/>
      <c r="V5" s="8">
        <f t="shared" si="3"/>
        <v>4</v>
      </c>
      <c r="W5" s="2">
        <v>8</v>
      </c>
      <c r="X5" s="2"/>
    </row>
    <row r="6" spans="1:24" x14ac:dyDescent="0.25">
      <c r="A6" s="3">
        <v>3</v>
      </c>
      <c r="B6" s="1" t="s">
        <v>28</v>
      </c>
      <c r="C6" s="2"/>
      <c r="D6" s="2"/>
      <c r="E6" s="2"/>
      <c r="F6" s="2"/>
      <c r="G6" s="8">
        <f t="shared" si="0"/>
        <v>0</v>
      </c>
      <c r="H6" s="2"/>
      <c r="I6" s="2"/>
      <c r="J6" s="2"/>
      <c r="K6" s="2"/>
      <c r="L6" s="8">
        <f t="shared" si="1"/>
        <v>0</v>
      </c>
      <c r="M6" s="2"/>
      <c r="N6" s="2"/>
      <c r="O6" s="2"/>
      <c r="P6" s="2"/>
      <c r="Q6" s="8">
        <f t="shared" si="2"/>
        <v>0</v>
      </c>
      <c r="R6" s="2"/>
      <c r="S6" s="2"/>
      <c r="T6" s="2"/>
      <c r="U6" s="2"/>
      <c r="V6" s="8">
        <f t="shared" si="3"/>
        <v>0</v>
      </c>
      <c r="W6" s="2"/>
      <c r="X6" s="2"/>
    </row>
    <row r="7" spans="1:24" x14ac:dyDescent="0.25">
      <c r="A7" s="3">
        <v>4</v>
      </c>
      <c r="B7" s="1" t="s">
        <v>22</v>
      </c>
      <c r="C7" s="2">
        <v>2</v>
      </c>
      <c r="D7" s="2"/>
      <c r="E7" s="2">
        <v>1</v>
      </c>
      <c r="F7" s="2"/>
      <c r="G7" s="8">
        <f t="shared" si="0"/>
        <v>3</v>
      </c>
      <c r="H7" s="2"/>
      <c r="I7" s="2">
        <v>2</v>
      </c>
      <c r="J7" s="2"/>
      <c r="K7" s="2"/>
      <c r="L7" s="8">
        <f t="shared" si="1"/>
        <v>2</v>
      </c>
      <c r="M7" s="2"/>
      <c r="N7" s="2">
        <v>2</v>
      </c>
      <c r="O7" s="2"/>
      <c r="P7" s="2"/>
      <c r="Q7" s="8">
        <f t="shared" si="2"/>
        <v>2</v>
      </c>
      <c r="R7" s="2">
        <v>2</v>
      </c>
      <c r="S7" s="2">
        <v>1</v>
      </c>
      <c r="T7" s="2"/>
      <c r="U7" s="2"/>
      <c r="V7" s="8">
        <f t="shared" si="3"/>
        <v>3</v>
      </c>
      <c r="W7" s="2">
        <v>5</v>
      </c>
      <c r="X7" s="2"/>
    </row>
    <row r="8" spans="1:24" x14ac:dyDescent="0.25">
      <c r="A8" s="3">
        <v>5</v>
      </c>
      <c r="B8" s="1" t="s">
        <v>30</v>
      </c>
      <c r="C8" s="2"/>
      <c r="D8" s="2">
        <v>2</v>
      </c>
      <c r="E8" s="2">
        <v>2</v>
      </c>
      <c r="F8" s="2"/>
      <c r="G8" s="8">
        <f t="shared" si="0"/>
        <v>4</v>
      </c>
      <c r="H8" s="2"/>
      <c r="I8" s="2"/>
      <c r="J8" s="2">
        <v>4</v>
      </c>
      <c r="K8" s="2"/>
      <c r="L8" s="8">
        <f t="shared" si="1"/>
        <v>4</v>
      </c>
      <c r="M8" s="2"/>
      <c r="N8" s="2">
        <v>2</v>
      </c>
      <c r="O8" s="2">
        <v>2</v>
      </c>
      <c r="P8" s="2"/>
      <c r="Q8" s="8">
        <f t="shared" si="2"/>
        <v>4</v>
      </c>
      <c r="R8" s="2">
        <v>1</v>
      </c>
      <c r="S8" s="2"/>
      <c r="T8" s="2">
        <v>3</v>
      </c>
      <c r="U8" s="2"/>
      <c r="V8" s="8">
        <f t="shared" si="3"/>
        <v>4</v>
      </c>
      <c r="W8" s="2">
        <v>8</v>
      </c>
      <c r="X8" s="2"/>
    </row>
    <row r="9" spans="1:24" x14ac:dyDescent="0.25">
      <c r="A9" s="3">
        <v>6</v>
      </c>
      <c r="B9" s="1" t="s">
        <v>23</v>
      </c>
      <c r="C9" s="2">
        <v>1</v>
      </c>
      <c r="D9" s="2"/>
      <c r="E9" s="2"/>
      <c r="F9" s="2"/>
      <c r="G9" s="8">
        <f t="shared" si="0"/>
        <v>1</v>
      </c>
      <c r="H9" s="2">
        <v>1</v>
      </c>
      <c r="I9" s="2"/>
      <c r="J9" s="2"/>
      <c r="K9" s="2"/>
      <c r="L9" s="8">
        <f t="shared" si="1"/>
        <v>1</v>
      </c>
      <c r="M9" s="2">
        <v>1</v>
      </c>
      <c r="N9" s="2">
        <v>1</v>
      </c>
      <c r="O9" s="2"/>
      <c r="P9" s="2"/>
      <c r="Q9" s="8">
        <f t="shared" si="2"/>
        <v>2</v>
      </c>
      <c r="R9" s="2">
        <v>2</v>
      </c>
      <c r="S9" s="2"/>
      <c r="T9" s="2"/>
      <c r="U9" s="2"/>
      <c r="V9" s="8">
        <f t="shared" si="3"/>
        <v>2</v>
      </c>
      <c r="W9" s="2">
        <v>3</v>
      </c>
      <c r="X9" s="2"/>
    </row>
    <row r="10" spans="1:24" x14ac:dyDescent="0.25">
      <c r="A10" s="3">
        <v>7</v>
      </c>
      <c r="B10" s="2" t="s">
        <v>26</v>
      </c>
      <c r="C10" s="2">
        <v>1</v>
      </c>
      <c r="D10" s="2"/>
      <c r="E10" s="2"/>
      <c r="F10" s="2"/>
      <c r="G10" s="8">
        <f t="shared" si="0"/>
        <v>1</v>
      </c>
      <c r="H10" s="2"/>
      <c r="I10" s="2"/>
      <c r="J10" s="2"/>
      <c r="K10" s="2"/>
      <c r="L10" s="8">
        <f t="shared" si="1"/>
        <v>0</v>
      </c>
      <c r="M10" s="2"/>
      <c r="N10" s="2"/>
      <c r="O10" s="2">
        <v>1</v>
      </c>
      <c r="P10" s="2"/>
      <c r="Q10" s="8">
        <f t="shared" si="2"/>
        <v>1</v>
      </c>
      <c r="R10" s="2">
        <v>1</v>
      </c>
      <c r="S10" s="2"/>
      <c r="T10" s="2">
        <v>1</v>
      </c>
      <c r="U10" s="2"/>
      <c r="V10" s="8">
        <f t="shared" si="3"/>
        <v>2</v>
      </c>
      <c r="W10" s="2">
        <v>2</v>
      </c>
      <c r="X10" s="2"/>
    </row>
    <row r="11" spans="1:24" x14ac:dyDescent="0.25">
      <c r="A11" s="3">
        <v>8</v>
      </c>
      <c r="B11" s="1" t="s">
        <v>31</v>
      </c>
      <c r="C11" s="2">
        <v>1</v>
      </c>
      <c r="D11" s="2">
        <v>1</v>
      </c>
      <c r="E11" s="2"/>
      <c r="F11" s="2"/>
      <c r="G11" s="8">
        <f t="shared" si="0"/>
        <v>2</v>
      </c>
      <c r="H11" s="2">
        <v>1</v>
      </c>
      <c r="I11" s="2">
        <v>1</v>
      </c>
      <c r="J11" s="2"/>
      <c r="K11" s="2"/>
      <c r="L11" s="8">
        <f t="shared" si="1"/>
        <v>2</v>
      </c>
      <c r="M11" s="2"/>
      <c r="N11" s="2">
        <v>2</v>
      </c>
      <c r="O11" s="2"/>
      <c r="P11" s="2"/>
      <c r="Q11" s="8">
        <f t="shared" si="2"/>
        <v>2</v>
      </c>
      <c r="R11" s="2">
        <v>1</v>
      </c>
      <c r="S11" s="2"/>
      <c r="T11" s="2">
        <v>1</v>
      </c>
      <c r="U11" s="2"/>
      <c r="V11" s="8">
        <f t="shared" si="3"/>
        <v>2</v>
      </c>
      <c r="W11" s="2">
        <v>4</v>
      </c>
      <c r="X11" s="2"/>
    </row>
    <row r="12" spans="1:24" x14ac:dyDescent="0.25">
      <c r="A12" s="3">
        <v>9</v>
      </c>
      <c r="B12" s="9" t="s">
        <v>25</v>
      </c>
      <c r="C12" s="9"/>
      <c r="D12" s="9"/>
      <c r="E12" s="9">
        <v>1</v>
      </c>
      <c r="F12" s="9"/>
      <c r="G12" s="8">
        <f t="shared" si="0"/>
        <v>1</v>
      </c>
      <c r="H12" s="9"/>
      <c r="I12" s="9"/>
      <c r="J12" s="9">
        <v>1</v>
      </c>
      <c r="K12" s="9"/>
      <c r="L12" s="8">
        <f t="shared" si="1"/>
        <v>1</v>
      </c>
      <c r="M12" s="9"/>
      <c r="N12" s="9">
        <v>1</v>
      </c>
      <c r="O12" s="9"/>
      <c r="P12" s="9"/>
      <c r="Q12" s="8">
        <f t="shared" si="2"/>
        <v>1</v>
      </c>
      <c r="R12" s="9"/>
      <c r="S12" s="9"/>
      <c r="T12" s="9">
        <v>1</v>
      </c>
      <c r="U12" s="9"/>
      <c r="V12" s="8">
        <f t="shared" si="3"/>
        <v>1</v>
      </c>
      <c r="W12" s="9">
        <v>3</v>
      </c>
      <c r="X12" s="9">
        <v>1</v>
      </c>
    </row>
    <row r="13" spans="1:24" x14ac:dyDescent="0.25">
      <c r="A13" s="2">
        <v>11</v>
      </c>
      <c r="B13" s="1" t="s">
        <v>32</v>
      </c>
      <c r="C13" s="2"/>
      <c r="D13" s="2">
        <v>3</v>
      </c>
      <c r="E13" s="2">
        <v>2</v>
      </c>
      <c r="F13" s="2"/>
      <c r="G13" s="8">
        <f t="shared" si="0"/>
        <v>5</v>
      </c>
      <c r="H13" s="2"/>
      <c r="I13" s="2">
        <v>3</v>
      </c>
      <c r="J13" s="2">
        <v>1</v>
      </c>
      <c r="K13" s="2"/>
      <c r="L13" s="8">
        <f t="shared" si="1"/>
        <v>4</v>
      </c>
      <c r="M13" s="2">
        <v>1</v>
      </c>
      <c r="N13" s="2">
        <v>3</v>
      </c>
      <c r="O13" s="2">
        <v>1</v>
      </c>
      <c r="P13" s="2"/>
      <c r="Q13" s="8">
        <f t="shared" si="2"/>
        <v>5</v>
      </c>
      <c r="R13" s="2">
        <v>2</v>
      </c>
      <c r="S13" s="2">
        <v>2</v>
      </c>
      <c r="T13" s="2">
        <v>2</v>
      </c>
      <c r="U13" s="2"/>
      <c r="V13" s="8">
        <f t="shared" si="3"/>
        <v>6</v>
      </c>
      <c r="W13" s="2">
        <v>10</v>
      </c>
      <c r="X13" s="2"/>
    </row>
    <row r="14" spans="1:24" ht="19.5" customHeight="1" x14ac:dyDescent="0.25">
      <c r="A14" s="2">
        <v>10</v>
      </c>
      <c r="B14" s="1" t="s">
        <v>29</v>
      </c>
      <c r="C14" s="2"/>
      <c r="D14" s="2">
        <v>1</v>
      </c>
      <c r="E14" s="2"/>
      <c r="F14" s="2"/>
      <c r="G14" s="8">
        <f t="shared" ref="G14" si="4">SUM(C14:F14)</f>
        <v>1</v>
      </c>
      <c r="H14" s="2">
        <v>1</v>
      </c>
      <c r="I14" s="2">
        <v>1</v>
      </c>
      <c r="J14" s="2"/>
      <c r="K14" s="2"/>
      <c r="L14" s="8">
        <f t="shared" ref="L14" si="5">SUM(H14:K14)</f>
        <v>2</v>
      </c>
      <c r="M14" s="2"/>
      <c r="N14" s="2"/>
      <c r="O14" s="2">
        <v>1</v>
      </c>
      <c r="P14" s="2"/>
      <c r="Q14" s="8">
        <f t="shared" ref="Q14" si="6">SUM(M14:P14)</f>
        <v>1</v>
      </c>
      <c r="R14" s="2"/>
      <c r="S14" s="2"/>
      <c r="T14" s="2"/>
      <c r="U14" s="2"/>
      <c r="V14" s="8">
        <f t="shared" ref="V14" si="7">SUM(R14:U14)</f>
        <v>0</v>
      </c>
      <c r="W14" s="2">
        <v>2</v>
      </c>
      <c r="X14" s="2"/>
    </row>
  </sheetData>
  <mergeCells count="7">
    <mergeCell ref="W1:W2"/>
    <mergeCell ref="X1:X2"/>
    <mergeCell ref="B2:B3"/>
    <mergeCell ref="R1:U1"/>
    <mergeCell ref="C1:F1"/>
    <mergeCell ref="H1:K1"/>
    <mergeCell ref="M1:P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opLeftCell="A7" workbookViewId="0">
      <selection activeCell="Z16" sqref="Z16"/>
    </sheetView>
  </sheetViews>
  <sheetFormatPr baseColWidth="10" defaultRowHeight="15" x14ac:dyDescent="0.25"/>
  <cols>
    <col min="1" max="1" width="16.5703125" style="3" customWidth="1"/>
    <col min="2" max="25" width="3.7109375" style="3" customWidth="1"/>
    <col min="26" max="16384" width="11.42578125" style="3"/>
  </cols>
  <sheetData>
    <row r="1" spans="1:18" ht="26.25" customHeight="1" x14ac:dyDescent="0.25">
      <c r="A1" s="2"/>
      <c r="B1" s="109" t="s">
        <v>10</v>
      </c>
      <c r="C1" s="109"/>
      <c r="D1" s="109"/>
      <c r="E1" s="109"/>
      <c r="F1" s="5" t="s">
        <v>21</v>
      </c>
      <c r="G1" s="109" t="s">
        <v>11</v>
      </c>
      <c r="H1" s="109"/>
      <c r="I1" s="109"/>
      <c r="J1" s="109"/>
      <c r="K1" s="5" t="s">
        <v>21</v>
      </c>
      <c r="L1" s="109" t="s">
        <v>20</v>
      </c>
      <c r="M1" s="109"/>
      <c r="N1" s="109"/>
      <c r="O1" s="109"/>
      <c r="P1" s="5" t="s">
        <v>21</v>
      </c>
      <c r="Q1" s="130" t="s">
        <v>24</v>
      </c>
      <c r="R1" s="130" t="s">
        <v>27</v>
      </c>
    </row>
    <row r="2" spans="1:18" ht="46.5" x14ac:dyDescent="0.25">
      <c r="A2" s="132" t="s">
        <v>8</v>
      </c>
      <c r="B2" s="4" t="s">
        <v>0</v>
      </c>
      <c r="C2" s="4" t="s">
        <v>1</v>
      </c>
      <c r="D2" s="4" t="s">
        <v>2</v>
      </c>
      <c r="E2" s="4" t="s">
        <v>3</v>
      </c>
      <c r="F2" s="6"/>
      <c r="G2" s="4" t="s">
        <v>0</v>
      </c>
      <c r="H2" s="4" t="s">
        <v>1</v>
      </c>
      <c r="I2" s="4" t="s">
        <v>2</v>
      </c>
      <c r="J2" s="4" t="s">
        <v>3</v>
      </c>
      <c r="K2" s="6"/>
      <c r="L2" s="4" t="s">
        <v>0</v>
      </c>
      <c r="M2" s="4" t="s">
        <v>1</v>
      </c>
      <c r="N2" s="4" t="s">
        <v>2</v>
      </c>
      <c r="O2" s="4" t="s">
        <v>3</v>
      </c>
      <c r="P2" s="6"/>
      <c r="Q2" s="130"/>
      <c r="R2" s="130"/>
    </row>
    <row r="3" spans="1:18" ht="60" x14ac:dyDescent="0.25">
      <c r="A3" s="134"/>
      <c r="B3" s="2" t="s">
        <v>17</v>
      </c>
      <c r="C3" s="2" t="s">
        <v>16</v>
      </c>
      <c r="D3" s="2" t="s">
        <v>18</v>
      </c>
      <c r="E3" s="2" t="s">
        <v>19</v>
      </c>
      <c r="F3" s="7"/>
      <c r="G3" s="2" t="s">
        <v>12</v>
      </c>
      <c r="H3" s="2" t="s">
        <v>13</v>
      </c>
      <c r="I3" s="2" t="s">
        <v>14</v>
      </c>
      <c r="J3" s="2" t="s">
        <v>15</v>
      </c>
      <c r="K3" s="7"/>
      <c r="L3" s="2" t="s">
        <v>12</v>
      </c>
      <c r="M3" s="2" t="s">
        <v>13</v>
      </c>
      <c r="N3" s="2" t="s">
        <v>14</v>
      </c>
      <c r="O3" s="2" t="s">
        <v>15</v>
      </c>
      <c r="P3" s="7"/>
      <c r="Q3" s="2"/>
      <c r="R3" s="2"/>
    </row>
    <row r="4" spans="1:18" ht="19.5" customHeight="1" x14ac:dyDescent="0.25">
      <c r="A4" s="2" t="s">
        <v>34</v>
      </c>
      <c r="B4" s="2">
        <v>2</v>
      </c>
      <c r="C4" s="2">
        <v>7</v>
      </c>
      <c r="D4" s="2">
        <v>5</v>
      </c>
      <c r="E4" s="2"/>
      <c r="F4" s="7">
        <v>14</v>
      </c>
      <c r="G4" s="2">
        <v>1</v>
      </c>
      <c r="H4" s="2">
        <v>3</v>
      </c>
      <c r="I4" s="2">
        <v>4</v>
      </c>
      <c r="J4" s="2">
        <v>5</v>
      </c>
      <c r="K4" s="7">
        <v>13</v>
      </c>
      <c r="L4" s="2">
        <v>5</v>
      </c>
      <c r="M4" s="2">
        <v>5</v>
      </c>
      <c r="N4" s="2">
        <v>2</v>
      </c>
      <c r="O4" s="2">
        <v>1</v>
      </c>
      <c r="P4" s="7">
        <v>13</v>
      </c>
      <c r="Q4" s="2">
        <v>20</v>
      </c>
      <c r="R4" s="2">
        <v>1</v>
      </c>
    </row>
    <row r="5" spans="1:18" x14ac:dyDescent="0.25">
      <c r="A5" s="2" t="s">
        <v>28</v>
      </c>
      <c r="B5" s="2"/>
      <c r="C5" s="2"/>
      <c r="D5" s="2">
        <v>1</v>
      </c>
      <c r="E5" s="2">
        <v>1</v>
      </c>
      <c r="F5" s="7">
        <v>2</v>
      </c>
      <c r="G5" s="2">
        <v>1</v>
      </c>
      <c r="H5" s="2"/>
      <c r="I5" s="2">
        <v>2</v>
      </c>
      <c r="J5" s="2"/>
      <c r="K5" s="7">
        <v>3</v>
      </c>
      <c r="L5" s="2"/>
      <c r="M5" s="2"/>
      <c r="N5" s="2">
        <v>2</v>
      </c>
      <c r="O5" s="2">
        <v>1</v>
      </c>
      <c r="P5" s="7">
        <v>3</v>
      </c>
      <c r="Q5" s="2"/>
      <c r="R5" s="2"/>
    </row>
    <row r="6" spans="1:18" x14ac:dyDescent="0.25">
      <c r="A6" s="2" t="s">
        <v>9</v>
      </c>
      <c r="B6" s="2"/>
      <c r="C6" s="2">
        <v>4</v>
      </c>
      <c r="D6" s="2">
        <v>2</v>
      </c>
      <c r="E6" s="2"/>
      <c r="F6" s="7">
        <v>6</v>
      </c>
      <c r="G6" s="2"/>
      <c r="H6" s="2">
        <v>4</v>
      </c>
      <c r="I6" s="2">
        <v>1</v>
      </c>
      <c r="J6" s="2">
        <v>1</v>
      </c>
      <c r="K6" s="7">
        <v>6</v>
      </c>
      <c r="L6" s="2">
        <v>2</v>
      </c>
      <c r="M6" s="2">
        <v>4</v>
      </c>
      <c r="N6" s="2"/>
      <c r="O6" s="2"/>
      <c r="P6" s="7">
        <v>6</v>
      </c>
      <c r="Q6" s="2">
        <v>9</v>
      </c>
      <c r="R6" s="2"/>
    </row>
    <row r="7" spans="1:18" x14ac:dyDescent="0.25">
      <c r="A7" s="2" t="s">
        <v>22</v>
      </c>
      <c r="B7" s="2"/>
      <c r="C7" s="2">
        <v>2</v>
      </c>
      <c r="D7" s="2"/>
      <c r="E7" s="2"/>
      <c r="F7" s="7"/>
      <c r="G7" s="2"/>
      <c r="H7" s="2"/>
      <c r="I7" s="2">
        <v>2</v>
      </c>
      <c r="J7" s="2"/>
      <c r="K7" s="7"/>
      <c r="L7" s="2"/>
      <c r="M7" s="2">
        <v>2</v>
      </c>
      <c r="N7" s="2"/>
      <c r="O7" s="2"/>
      <c r="P7" s="7"/>
      <c r="Q7" s="2"/>
      <c r="R7" s="2"/>
    </row>
    <row r="8" spans="1:18" x14ac:dyDescent="0.25">
      <c r="A8" s="1" t="s">
        <v>30</v>
      </c>
      <c r="B8" s="2"/>
      <c r="C8" s="2">
        <v>8</v>
      </c>
      <c r="D8" s="2"/>
      <c r="E8" s="2"/>
      <c r="F8" s="7">
        <v>8</v>
      </c>
      <c r="G8" s="2"/>
      <c r="H8" s="2">
        <v>4</v>
      </c>
      <c r="I8" s="2">
        <v>4</v>
      </c>
      <c r="J8" s="2"/>
      <c r="K8" s="7">
        <v>8</v>
      </c>
      <c r="L8" s="2">
        <v>4</v>
      </c>
      <c r="M8" s="2">
        <v>4</v>
      </c>
      <c r="N8" s="2"/>
      <c r="O8" s="2"/>
      <c r="P8" s="7">
        <v>8</v>
      </c>
      <c r="Q8" s="2">
        <v>12</v>
      </c>
      <c r="R8" s="2"/>
    </row>
    <row r="9" spans="1:18" x14ac:dyDescent="0.25">
      <c r="A9" s="2" t="s">
        <v>23</v>
      </c>
      <c r="B9" s="2"/>
      <c r="C9" s="2"/>
      <c r="D9" s="2"/>
      <c r="E9" s="2"/>
      <c r="F9" s="7"/>
      <c r="G9" s="2"/>
      <c r="H9" s="2"/>
      <c r="I9" s="2"/>
      <c r="J9" s="2">
        <v>1</v>
      </c>
      <c r="K9" s="7">
        <v>1</v>
      </c>
      <c r="L9" s="2"/>
      <c r="M9" s="2"/>
      <c r="N9" s="2">
        <v>1</v>
      </c>
      <c r="O9" s="2"/>
      <c r="P9" s="7">
        <v>1</v>
      </c>
      <c r="Q9" s="2">
        <v>1</v>
      </c>
      <c r="R9" s="2"/>
    </row>
    <row r="10" spans="1:18" x14ac:dyDescent="0.25">
      <c r="A10" s="2" t="s">
        <v>26</v>
      </c>
      <c r="B10" s="2"/>
      <c r="C10" s="2"/>
      <c r="D10" s="2">
        <v>1</v>
      </c>
      <c r="E10" s="2"/>
      <c r="F10" s="7">
        <v>1</v>
      </c>
      <c r="G10" s="2"/>
      <c r="H10" s="2"/>
      <c r="I10" s="2"/>
      <c r="J10" s="2"/>
      <c r="K10" s="7"/>
      <c r="L10" s="2"/>
      <c r="M10" s="2"/>
      <c r="N10" s="2">
        <v>1</v>
      </c>
      <c r="O10" s="2"/>
      <c r="P10" s="7">
        <v>1</v>
      </c>
      <c r="Q10" s="2">
        <v>1</v>
      </c>
      <c r="R10" s="2"/>
    </row>
    <row r="11" spans="1:18" x14ac:dyDescent="0.25">
      <c r="A11" s="2" t="s">
        <v>31</v>
      </c>
      <c r="B11" s="2"/>
      <c r="C11" s="2">
        <v>1</v>
      </c>
      <c r="D11" s="2">
        <v>1</v>
      </c>
      <c r="E11" s="2"/>
      <c r="F11" s="7">
        <v>2</v>
      </c>
      <c r="G11" s="2"/>
      <c r="H11" s="2"/>
      <c r="I11" s="2"/>
      <c r="J11" s="2">
        <v>1</v>
      </c>
      <c r="K11" s="7">
        <v>1</v>
      </c>
      <c r="L11" s="2">
        <v>1</v>
      </c>
      <c r="M11" s="2"/>
      <c r="N11" s="2"/>
      <c r="O11" s="2"/>
      <c r="P11" s="7">
        <v>1</v>
      </c>
      <c r="Q11" s="2">
        <v>2</v>
      </c>
      <c r="R11" s="2"/>
    </row>
    <row r="12" spans="1:18" x14ac:dyDescent="0.25">
      <c r="A12" s="2" t="s">
        <v>25</v>
      </c>
      <c r="B12" s="2"/>
      <c r="C12" s="2"/>
      <c r="D12" s="2"/>
      <c r="E12" s="2"/>
      <c r="F12" s="7"/>
      <c r="G12" s="2"/>
      <c r="H12" s="2"/>
      <c r="I12" s="2"/>
      <c r="J12" s="2"/>
      <c r="K12" s="7"/>
      <c r="L12" s="2"/>
      <c r="M12" s="2"/>
      <c r="N12" s="2"/>
      <c r="O12" s="2"/>
      <c r="P12" s="7"/>
      <c r="Q12" s="2"/>
      <c r="R12" s="2"/>
    </row>
    <row r="13" spans="1:18" x14ac:dyDescent="0.25">
      <c r="A13" s="2" t="s">
        <v>33</v>
      </c>
      <c r="B13" s="2">
        <v>1</v>
      </c>
      <c r="C13" s="2">
        <v>4</v>
      </c>
      <c r="D13" s="2">
        <v>1</v>
      </c>
      <c r="E13" s="2">
        <v>2</v>
      </c>
      <c r="F13" s="7">
        <v>8</v>
      </c>
      <c r="G13" s="2">
        <v>1</v>
      </c>
      <c r="H13" s="2">
        <v>2</v>
      </c>
      <c r="I13" s="2">
        <v>3</v>
      </c>
      <c r="J13" s="2">
        <v>1</v>
      </c>
      <c r="K13" s="7">
        <v>7</v>
      </c>
      <c r="L13" s="2">
        <v>1</v>
      </c>
      <c r="M13" s="2">
        <v>4</v>
      </c>
      <c r="N13" s="2">
        <v>3</v>
      </c>
      <c r="O13" s="2">
        <v>1</v>
      </c>
      <c r="P13" s="7">
        <v>9</v>
      </c>
      <c r="Q13" s="2">
        <v>12</v>
      </c>
      <c r="R13" s="2"/>
    </row>
    <row r="16" spans="1:18" ht="30" x14ac:dyDescent="0.25">
      <c r="A16" s="2" t="s">
        <v>34</v>
      </c>
      <c r="B16" s="2">
        <v>2</v>
      </c>
      <c r="C16" s="2">
        <v>7</v>
      </c>
      <c r="D16" s="2">
        <v>5</v>
      </c>
      <c r="E16" s="2"/>
      <c r="F16" s="2">
        <v>1</v>
      </c>
      <c r="G16" s="2">
        <v>3</v>
      </c>
      <c r="H16" s="2">
        <v>4</v>
      </c>
      <c r="I16" s="2">
        <v>5</v>
      </c>
      <c r="N16" s="2">
        <v>5</v>
      </c>
      <c r="O16" s="2">
        <v>5</v>
      </c>
      <c r="P16" s="2">
        <v>2</v>
      </c>
      <c r="Q16" s="2">
        <v>1</v>
      </c>
    </row>
    <row r="17" spans="1:17" x14ac:dyDescent="0.25">
      <c r="A17" s="2" t="s">
        <v>28</v>
      </c>
      <c r="B17" s="2"/>
      <c r="C17" s="2"/>
      <c r="D17" s="2">
        <v>1</v>
      </c>
      <c r="E17" s="2">
        <v>1</v>
      </c>
      <c r="F17" s="2">
        <v>1</v>
      </c>
      <c r="G17" s="2"/>
      <c r="H17" s="2">
        <v>2</v>
      </c>
      <c r="I17" s="2"/>
      <c r="N17" s="2"/>
      <c r="O17" s="2"/>
      <c r="P17" s="2">
        <v>2</v>
      </c>
      <c r="Q17" s="2">
        <v>1</v>
      </c>
    </row>
    <row r="18" spans="1:17" x14ac:dyDescent="0.25">
      <c r="A18" s="2" t="s">
        <v>9</v>
      </c>
      <c r="B18" s="2"/>
      <c r="C18" s="2">
        <v>4</v>
      </c>
      <c r="D18" s="2">
        <v>2</v>
      </c>
      <c r="E18" s="2"/>
      <c r="F18" s="2"/>
      <c r="G18" s="2">
        <v>4</v>
      </c>
      <c r="H18" s="2">
        <v>1</v>
      </c>
      <c r="I18" s="2">
        <v>1</v>
      </c>
      <c r="N18" s="2">
        <v>2</v>
      </c>
      <c r="O18" s="2">
        <v>4</v>
      </c>
      <c r="P18" s="2"/>
      <c r="Q18" s="2"/>
    </row>
    <row r="19" spans="1:17" x14ac:dyDescent="0.25">
      <c r="A19" s="2" t="s">
        <v>22</v>
      </c>
      <c r="B19" s="2"/>
      <c r="C19" s="2">
        <v>2</v>
      </c>
      <c r="D19" s="2"/>
      <c r="E19" s="2"/>
      <c r="F19" s="2"/>
      <c r="G19" s="2"/>
      <c r="H19" s="2">
        <v>2</v>
      </c>
      <c r="I19" s="2"/>
      <c r="N19" s="2"/>
      <c r="O19" s="2">
        <v>2</v>
      </c>
      <c r="P19" s="2"/>
      <c r="Q19" s="2"/>
    </row>
    <row r="20" spans="1:17" x14ac:dyDescent="0.25">
      <c r="A20" s="1" t="s">
        <v>30</v>
      </c>
      <c r="B20" s="2"/>
      <c r="C20" s="2">
        <v>8</v>
      </c>
      <c r="D20" s="2"/>
      <c r="E20" s="2"/>
      <c r="F20" s="2"/>
      <c r="G20" s="2">
        <v>4</v>
      </c>
      <c r="H20" s="2">
        <v>4</v>
      </c>
      <c r="I20" s="2"/>
      <c r="N20" s="2">
        <v>4</v>
      </c>
      <c r="O20" s="2">
        <v>4</v>
      </c>
      <c r="P20" s="2"/>
      <c r="Q20" s="2"/>
    </row>
    <row r="21" spans="1:17" x14ac:dyDescent="0.25">
      <c r="A21" s="2" t="s">
        <v>23</v>
      </c>
      <c r="B21" s="2"/>
      <c r="C21" s="2"/>
      <c r="D21" s="2"/>
      <c r="E21" s="2"/>
      <c r="F21" s="2"/>
      <c r="G21" s="2"/>
      <c r="H21" s="2"/>
      <c r="I21" s="2">
        <v>1</v>
      </c>
      <c r="N21" s="2"/>
      <c r="O21" s="2"/>
      <c r="P21" s="2">
        <v>1</v>
      </c>
      <c r="Q21" s="2"/>
    </row>
    <row r="22" spans="1:17" x14ac:dyDescent="0.25">
      <c r="A22" s="2" t="s">
        <v>26</v>
      </c>
      <c r="B22" s="2"/>
      <c r="C22" s="2"/>
      <c r="D22" s="2">
        <v>1</v>
      </c>
      <c r="E22" s="2"/>
      <c r="F22" s="2"/>
      <c r="G22" s="2"/>
      <c r="H22" s="2"/>
      <c r="I22" s="2"/>
      <c r="N22" s="2"/>
      <c r="O22" s="2"/>
      <c r="P22" s="2">
        <v>1</v>
      </c>
      <c r="Q22" s="2"/>
    </row>
    <row r="23" spans="1:17" x14ac:dyDescent="0.25">
      <c r="A23" s="2" t="s">
        <v>31</v>
      </c>
      <c r="B23" s="2"/>
      <c r="C23" s="2">
        <v>1</v>
      </c>
      <c r="D23" s="2">
        <v>1</v>
      </c>
      <c r="E23" s="2"/>
      <c r="F23" s="2"/>
      <c r="G23" s="2"/>
      <c r="H23" s="2"/>
      <c r="I23" s="2">
        <v>1</v>
      </c>
      <c r="N23" s="2">
        <v>1</v>
      </c>
      <c r="O23" s="2"/>
      <c r="P23" s="2"/>
      <c r="Q23" s="2"/>
    </row>
    <row r="24" spans="1:17" x14ac:dyDescent="0.25">
      <c r="A24" s="2" t="s">
        <v>25</v>
      </c>
      <c r="B24" s="2"/>
      <c r="C24" s="2"/>
      <c r="D24" s="2"/>
      <c r="E24" s="2"/>
      <c r="F24" s="2"/>
      <c r="G24" s="2"/>
      <c r="H24" s="2"/>
      <c r="I24" s="2"/>
      <c r="N24" s="2"/>
      <c r="O24" s="2"/>
      <c r="P24" s="2"/>
      <c r="Q24" s="2"/>
    </row>
    <row r="25" spans="1:17" x14ac:dyDescent="0.25">
      <c r="A25" s="2" t="s">
        <v>33</v>
      </c>
      <c r="B25" s="2">
        <v>1</v>
      </c>
      <c r="C25" s="2">
        <v>4</v>
      </c>
      <c r="D25" s="2">
        <v>1</v>
      </c>
      <c r="E25" s="2">
        <v>2</v>
      </c>
      <c r="F25" s="2">
        <v>1</v>
      </c>
      <c r="G25" s="2">
        <v>2</v>
      </c>
      <c r="H25" s="2">
        <v>3</v>
      </c>
      <c r="I25" s="2">
        <v>1</v>
      </c>
      <c r="N25" s="2">
        <v>1</v>
      </c>
      <c r="O25" s="2">
        <v>4</v>
      </c>
      <c r="P25" s="2">
        <v>3</v>
      </c>
      <c r="Q25" s="2">
        <v>1</v>
      </c>
    </row>
  </sheetData>
  <mergeCells count="6">
    <mergeCell ref="R1:R2"/>
    <mergeCell ref="B1:E1"/>
    <mergeCell ref="G1:J1"/>
    <mergeCell ref="A2:A3"/>
    <mergeCell ref="L1:O1"/>
    <mergeCell ref="Q1:Q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activeCell="R10" sqref="R10"/>
    </sheetView>
  </sheetViews>
  <sheetFormatPr baseColWidth="10" defaultRowHeight="15" x14ac:dyDescent="0.25"/>
  <cols>
    <col min="1" max="1" width="4.85546875" customWidth="1"/>
    <col min="2" max="2" width="16.5703125" customWidth="1"/>
    <col min="3" max="12" width="4.7109375" style="24" customWidth="1"/>
    <col min="13" max="14" width="4.7109375" style="25" customWidth="1"/>
  </cols>
  <sheetData>
    <row r="1" spans="1:14" x14ac:dyDescent="0.25">
      <c r="B1" s="1"/>
      <c r="C1" s="136" t="s">
        <v>10</v>
      </c>
      <c r="D1" s="136"/>
      <c r="E1" s="136"/>
      <c r="F1" s="136"/>
      <c r="G1" s="21" t="s">
        <v>21</v>
      </c>
      <c r="H1" s="136" t="s">
        <v>11</v>
      </c>
      <c r="I1" s="136"/>
      <c r="J1" s="136"/>
      <c r="K1" s="136"/>
      <c r="L1" s="21" t="s">
        <v>21</v>
      </c>
      <c r="M1" s="137" t="s">
        <v>24</v>
      </c>
      <c r="N1" s="137" t="s">
        <v>27</v>
      </c>
    </row>
    <row r="2" spans="1:14" x14ac:dyDescent="0.25">
      <c r="B2" s="111" t="s">
        <v>8</v>
      </c>
      <c r="C2" s="22" t="s">
        <v>0</v>
      </c>
      <c r="D2" s="22" t="s">
        <v>1</v>
      </c>
      <c r="E2" s="22" t="s">
        <v>2</v>
      </c>
      <c r="F2" s="22" t="s">
        <v>3</v>
      </c>
      <c r="G2" s="23"/>
      <c r="H2" s="22" t="s">
        <v>0</v>
      </c>
      <c r="I2" s="22" t="s">
        <v>1</v>
      </c>
      <c r="J2" s="22" t="s">
        <v>2</v>
      </c>
      <c r="K2" s="22" t="s">
        <v>3</v>
      </c>
      <c r="L2" s="23"/>
      <c r="M2" s="137"/>
      <c r="N2" s="137"/>
    </row>
    <row r="3" spans="1:14" x14ac:dyDescent="0.25">
      <c r="B3" s="113"/>
      <c r="C3" s="22" t="s">
        <v>4</v>
      </c>
      <c r="D3" s="22" t="s">
        <v>5</v>
      </c>
      <c r="E3" s="22" t="s">
        <v>6</v>
      </c>
      <c r="F3" s="22" t="s">
        <v>7</v>
      </c>
      <c r="G3" s="23"/>
      <c r="H3" s="22" t="s">
        <v>12</v>
      </c>
      <c r="I3" s="22" t="s">
        <v>13</v>
      </c>
      <c r="J3" s="22" t="s">
        <v>14</v>
      </c>
      <c r="K3" s="22" t="s">
        <v>15</v>
      </c>
      <c r="L3" s="23"/>
      <c r="M3" s="14"/>
      <c r="N3" s="14"/>
    </row>
    <row r="4" spans="1:14" x14ac:dyDescent="0.25">
      <c r="A4">
        <v>1</v>
      </c>
      <c r="B4" s="1" t="s">
        <v>34</v>
      </c>
      <c r="C4" s="22">
        <v>3</v>
      </c>
      <c r="D4" s="22">
        <v>2</v>
      </c>
      <c r="E4" s="22">
        <v>2</v>
      </c>
      <c r="F4" s="22">
        <v>1</v>
      </c>
      <c r="G4" s="23">
        <f t="shared" ref="G4:G5" si="0">SUM(C4:F4)</f>
        <v>8</v>
      </c>
      <c r="H4" s="22">
        <v>2</v>
      </c>
      <c r="I4" s="22">
        <v>2</v>
      </c>
      <c r="J4" s="22">
        <v>3</v>
      </c>
      <c r="K4" s="22">
        <v>2</v>
      </c>
      <c r="L4" s="23">
        <f t="shared" ref="L4:L5" si="1">SUM(H4:K4)</f>
        <v>9</v>
      </c>
      <c r="M4" s="14">
        <v>17</v>
      </c>
      <c r="N4" s="14"/>
    </row>
    <row r="5" spans="1:14" x14ac:dyDescent="0.25">
      <c r="A5">
        <v>2</v>
      </c>
      <c r="B5" s="1" t="s">
        <v>9</v>
      </c>
      <c r="C5" s="22"/>
      <c r="D5" s="22"/>
      <c r="E5" s="22">
        <v>1</v>
      </c>
      <c r="F5" s="22">
        <v>1</v>
      </c>
      <c r="G5" s="23">
        <f t="shared" si="0"/>
        <v>2</v>
      </c>
      <c r="H5" s="22">
        <v>1</v>
      </c>
      <c r="I5" s="22">
        <v>1</v>
      </c>
      <c r="J5" s="22">
        <v>1</v>
      </c>
      <c r="K5" s="22"/>
      <c r="L5" s="23">
        <f t="shared" si="1"/>
        <v>3</v>
      </c>
      <c r="M5" s="14">
        <v>4</v>
      </c>
      <c r="N5" s="14">
        <v>1</v>
      </c>
    </row>
    <row r="6" spans="1:14" x14ac:dyDescent="0.25">
      <c r="A6">
        <v>3</v>
      </c>
      <c r="B6" s="1" t="s">
        <v>28</v>
      </c>
      <c r="C6" s="22"/>
      <c r="D6" s="22">
        <v>1</v>
      </c>
      <c r="E6" s="22"/>
      <c r="F6" s="22"/>
      <c r="G6" s="23">
        <f>SUM(C6:F6)</f>
        <v>1</v>
      </c>
      <c r="H6" s="22">
        <v>2</v>
      </c>
      <c r="I6" s="22"/>
      <c r="J6" s="22"/>
      <c r="K6" s="22"/>
      <c r="L6" s="23">
        <f t="shared" ref="L6:L13" si="2">SUM(H6:K6)</f>
        <v>2</v>
      </c>
      <c r="M6" s="14">
        <v>3</v>
      </c>
      <c r="N6" s="14"/>
    </row>
    <row r="7" spans="1:14" x14ac:dyDescent="0.25">
      <c r="A7">
        <v>4</v>
      </c>
      <c r="B7" s="1" t="s">
        <v>22</v>
      </c>
      <c r="C7" s="22">
        <v>3</v>
      </c>
      <c r="D7" s="22">
        <v>3</v>
      </c>
      <c r="E7" s="22"/>
      <c r="F7" s="22"/>
      <c r="G7" s="23">
        <f t="shared" ref="G7:G13" si="3">SUM(C7:F7)</f>
        <v>6</v>
      </c>
      <c r="H7" s="22">
        <v>3</v>
      </c>
      <c r="I7" s="22">
        <v>2</v>
      </c>
      <c r="J7" s="22"/>
      <c r="K7" s="22"/>
      <c r="L7" s="23">
        <f t="shared" si="2"/>
        <v>5</v>
      </c>
      <c r="M7" s="14">
        <v>11</v>
      </c>
      <c r="N7" s="14"/>
    </row>
    <row r="8" spans="1:14" x14ac:dyDescent="0.25">
      <c r="A8">
        <v>5</v>
      </c>
      <c r="B8" s="1" t="s">
        <v>30</v>
      </c>
      <c r="C8" s="22">
        <v>1</v>
      </c>
      <c r="D8" s="22"/>
      <c r="E8" s="22"/>
      <c r="F8" s="22"/>
      <c r="G8" s="23">
        <f t="shared" ref="G8" si="4">SUM(C8:F8)</f>
        <v>1</v>
      </c>
      <c r="H8" s="22"/>
      <c r="I8" s="22"/>
      <c r="J8" s="22">
        <v>1</v>
      </c>
      <c r="K8" s="22"/>
      <c r="L8" s="23">
        <f t="shared" ref="L8" si="5">SUM(H8:K8)</f>
        <v>1</v>
      </c>
      <c r="M8" s="14">
        <v>2</v>
      </c>
      <c r="N8" s="14"/>
    </row>
    <row r="9" spans="1:14" x14ac:dyDescent="0.25">
      <c r="A9">
        <v>6</v>
      </c>
      <c r="B9" s="1" t="s">
        <v>23</v>
      </c>
      <c r="C9" s="22"/>
      <c r="D9" s="22">
        <v>1</v>
      </c>
      <c r="E9" s="22"/>
      <c r="F9" s="22"/>
      <c r="G9" s="23">
        <f t="shared" si="3"/>
        <v>1</v>
      </c>
      <c r="H9" s="22">
        <v>1</v>
      </c>
      <c r="I9" s="22"/>
      <c r="J9" s="22"/>
      <c r="K9" s="22"/>
      <c r="L9" s="23">
        <f t="shared" si="2"/>
        <v>1</v>
      </c>
      <c r="M9" s="14">
        <v>2</v>
      </c>
      <c r="N9" s="14"/>
    </row>
    <row r="10" spans="1:14" x14ac:dyDescent="0.25">
      <c r="A10">
        <v>7</v>
      </c>
      <c r="B10" s="2" t="s">
        <v>26</v>
      </c>
      <c r="C10" s="22"/>
      <c r="D10" s="22">
        <v>1</v>
      </c>
      <c r="E10" s="22">
        <v>1</v>
      </c>
      <c r="F10" s="22"/>
      <c r="G10" s="23">
        <f t="shared" ref="G10:G11" si="6">SUM(C10:F10)</f>
        <v>2</v>
      </c>
      <c r="H10" s="22"/>
      <c r="I10" s="22"/>
      <c r="J10" s="22">
        <v>2</v>
      </c>
      <c r="K10" s="22"/>
      <c r="L10" s="23">
        <f t="shared" ref="L10:L11" si="7">SUM(H10:K10)</f>
        <v>2</v>
      </c>
      <c r="M10" s="14"/>
      <c r="N10" s="14"/>
    </row>
    <row r="11" spans="1:14" x14ac:dyDescent="0.25">
      <c r="A11">
        <v>8</v>
      </c>
      <c r="B11" s="1" t="s">
        <v>31</v>
      </c>
      <c r="C11" s="22"/>
      <c r="D11" s="22"/>
      <c r="E11" s="22"/>
      <c r="F11" s="22"/>
      <c r="G11" s="23">
        <f t="shared" si="6"/>
        <v>0</v>
      </c>
      <c r="H11" s="22">
        <v>1</v>
      </c>
      <c r="I11" s="22"/>
      <c r="J11" s="22"/>
      <c r="K11" s="22"/>
      <c r="L11" s="23">
        <f t="shared" si="7"/>
        <v>1</v>
      </c>
      <c r="M11" s="14">
        <v>1</v>
      </c>
      <c r="N11" s="14"/>
    </row>
    <row r="12" spans="1:14" x14ac:dyDescent="0.25">
      <c r="A12">
        <v>9</v>
      </c>
      <c r="B12" s="2" t="s">
        <v>25</v>
      </c>
      <c r="C12" s="22">
        <v>1</v>
      </c>
      <c r="D12" s="22"/>
      <c r="E12" s="22"/>
      <c r="F12" s="22"/>
      <c r="G12" s="23">
        <f t="shared" si="3"/>
        <v>1</v>
      </c>
      <c r="H12" s="22"/>
      <c r="I12" s="22"/>
      <c r="J12" s="22"/>
      <c r="K12" s="22"/>
      <c r="L12" s="23">
        <f t="shared" si="2"/>
        <v>0</v>
      </c>
      <c r="M12" s="14">
        <v>1</v>
      </c>
      <c r="N12" s="14"/>
    </row>
    <row r="13" spans="1:14" x14ac:dyDescent="0.25">
      <c r="A13">
        <v>11</v>
      </c>
      <c r="B13" s="1" t="s">
        <v>32</v>
      </c>
      <c r="C13" s="22">
        <v>1</v>
      </c>
      <c r="D13" s="22">
        <v>4</v>
      </c>
      <c r="E13" s="22">
        <v>1</v>
      </c>
      <c r="F13" s="22"/>
      <c r="G13" s="23">
        <f t="shared" si="3"/>
        <v>6</v>
      </c>
      <c r="H13" s="22">
        <v>3</v>
      </c>
      <c r="I13" s="22">
        <v>4</v>
      </c>
      <c r="J13" s="22"/>
      <c r="K13" s="22"/>
      <c r="L13" s="23">
        <f t="shared" si="2"/>
        <v>7</v>
      </c>
      <c r="M13" s="14">
        <v>13</v>
      </c>
      <c r="N13" s="14"/>
    </row>
    <row r="14" spans="1:14" x14ac:dyDescent="0.25">
      <c r="A14">
        <v>10</v>
      </c>
      <c r="B14" s="1" t="s">
        <v>29</v>
      </c>
      <c r="C14" s="22">
        <v>1</v>
      </c>
      <c r="D14" s="22">
        <v>1</v>
      </c>
      <c r="E14" s="22">
        <v>1</v>
      </c>
      <c r="F14" s="22"/>
      <c r="G14" s="23">
        <f t="shared" ref="G14" si="8">SUM(C14:F14)</f>
        <v>3</v>
      </c>
      <c r="H14" s="22"/>
      <c r="I14" s="22">
        <v>1</v>
      </c>
      <c r="J14" s="22">
        <v>1</v>
      </c>
      <c r="K14" s="22"/>
      <c r="L14" s="23">
        <f t="shared" ref="L14" si="9">SUM(H14:K14)</f>
        <v>2</v>
      </c>
      <c r="M14" s="14">
        <v>5</v>
      </c>
      <c r="N14" s="14"/>
    </row>
  </sheetData>
  <mergeCells count="5">
    <mergeCell ref="C1:F1"/>
    <mergeCell ref="H1:K1"/>
    <mergeCell ref="M1:M2"/>
    <mergeCell ref="N1:N2"/>
    <mergeCell ref="B2:B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16" workbookViewId="0">
      <selection activeCell="N23" sqref="N23"/>
    </sheetView>
  </sheetViews>
  <sheetFormatPr baseColWidth="10" defaultRowHeight="15" x14ac:dyDescent="0.25"/>
  <cols>
    <col min="1" max="1" width="16.5703125" customWidth="1"/>
    <col min="2" max="11" width="4.7109375" style="27" customWidth="1"/>
    <col min="12" max="13" width="4.7109375" style="31" customWidth="1"/>
    <col min="14" max="14" width="4.7109375" style="27" customWidth="1"/>
  </cols>
  <sheetData>
    <row r="1" spans="1:13" x14ac:dyDescent="0.25">
      <c r="A1" s="1"/>
      <c r="B1" s="138" t="s">
        <v>10</v>
      </c>
      <c r="C1" s="138"/>
      <c r="D1" s="138"/>
      <c r="E1" s="138"/>
      <c r="F1" s="26" t="s">
        <v>21</v>
      </c>
      <c r="G1" s="138" t="s">
        <v>11</v>
      </c>
      <c r="H1" s="138"/>
      <c r="I1" s="138"/>
      <c r="J1" s="138"/>
      <c r="K1" s="26" t="s">
        <v>21</v>
      </c>
      <c r="L1" s="139" t="s">
        <v>24</v>
      </c>
      <c r="M1" s="139" t="s">
        <v>27</v>
      </c>
    </row>
    <row r="2" spans="1:13" x14ac:dyDescent="0.25">
      <c r="A2" s="111" t="s">
        <v>8</v>
      </c>
      <c r="B2" s="28" t="s">
        <v>0</v>
      </c>
      <c r="C2" s="28" t="s">
        <v>1</v>
      </c>
      <c r="D2" s="28" t="s">
        <v>2</v>
      </c>
      <c r="E2" s="28" t="s">
        <v>3</v>
      </c>
      <c r="F2" s="29"/>
      <c r="G2" s="28" t="s">
        <v>0</v>
      </c>
      <c r="H2" s="28" t="s">
        <v>1</v>
      </c>
      <c r="I2" s="28" t="s">
        <v>2</v>
      </c>
      <c r="J2" s="28" t="s">
        <v>3</v>
      </c>
      <c r="K2" s="29"/>
      <c r="L2" s="139"/>
      <c r="M2" s="139"/>
    </row>
    <row r="3" spans="1:13" x14ac:dyDescent="0.25">
      <c r="A3" s="113"/>
      <c r="B3" s="28" t="s">
        <v>4</v>
      </c>
      <c r="C3" s="28" t="s">
        <v>5</v>
      </c>
      <c r="D3" s="28" t="s">
        <v>6</v>
      </c>
      <c r="E3" s="28" t="s">
        <v>7</v>
      </c>
      <c r="F3" s="29"/>
      <c r="G3" s="28" t="s">
        <v>12</v>
      </c>
      <c r="H3" s="28" t="s">
        <v>13</v>
      </c>
      <c r="I3" s="28" t="s">
        <v>14</v>
      </c>
      <c r="J3" s="28" t="s">
        <v>15</v>
      </c>
      <c r="K3" s="29"/>
      <c r="L3" s="30"/>
      <c r="M3" s="30"/>
    </row>
    <row r="4" spans="1:13" x14ac:dyDescent="0.25">
      <c r="A4" s="1" t="s">
        <v>34</v>
      </c>
      <c r="B4" s="28">
        <v>2</v>
      </c>
      <c r="C4" s="28">
        <v>4</v>
      </c>
      <c r="D4" s="28">
        <v>2</v>
      </c>
      <c r="E4" s="28"/>
      <c r="F4" s="29">
        <v>8</v>
      </c>
      <c r="G4" s="28"/>
      <c r="H4" s="28">
        <v>3</v>
      </c>
      <c r="I4" s="28">
        <v>3</v>
      </c>
      <c r="J4" s="28">
        <v>1</v>
      </c>
      <c r="K4" s="29">
        <v>7</v>
      </c>
      <c r="L4" s="30">
        <v>15</v>
      </c>
      <c r="M4" s="30"/>
    </row>
    <row r="5" spans="1:13" x14ac:dyDescent="0.25">
      <c r="A5" s="1" t="s">
        <v>9</v>
      </c>
      <c r="B5" s="28">
        <v>3</v>
      </c>
      <c r="C5" s="28"/>
      <c r="D5" s="28"/>
      <c r="E5" s="28"/>
      <c r="F5" s="29">
        <v>3</v>
      </c>
      <c r="G5" s="28"/>
      <c r="H5" s="28">
        <v>1</v>
      </c>
      <c r="I5" s="28">
        <v>1</v>
      </c>
      <c r="J5" s="28"/>
      <c r="K5" s="29">
        <v>2</v>
      </c>
      <c r="L5" s="30">
        <v>5</v>
      </c>
      <c r="M5" s="30"/>
    </row>
    <row r="6" spans="1:13" x14ac:dyDescent="0.25">
      <c r="A6" s="1" t="s">
        <v>28</v>
      </c>
      <c r="B6" s="28"/>
      <c r="C6" s="28"/>
      <c r="D6" s="28">
        <v>1</v>
      </c>
      <c r="E6" s="28"/>
      <c r="F6" s="29">
        <v>1</v>
      </c>
      <c r="G6" s="28"/>
      <c r="H6" s="28"/>
      <c r="I6" s="28">
        <v>1</v>
      </c>
      <c r="J6" s="28"/>
      <c r="K6" s="29">
        <v>1</v>
      </c>
      <c r="L6" s="30"/>
      <c r="M6" s="30"/>
    </row>
    <row r="7" spans="1:13" x14ac:dyDescent="0.25">
      <c r="A7" s="1" t="s">
        <v>22</v>
      </c>
      <c r="B7" s="28">
        <v>2</v>
      </c>
      <c r="C7" s="28"/>
      <c r="D7" s="28"/>
      <c r="E7" s="28"/>
      <c r="F7" s="29">
        <v>2</v>
      </c>
      <c r="G7" s="28"/>
      <c r="H7" s="28">
        <v>2</v>
      </c>
      <c r="I7" s="28"/>
      <c r="J7" s="28">
        <v>1</v>
      </c>
      <c r="K7" s="29">
        <v>3</v>
      </c>
      <c r="L7" s="30"/>
      <c r="M7" s="30"/>
    </row>
    <row r="8" spans="1:13" x14ac:dyDescent="0.25">
      <c r="A8" s="1" t="s">
        <v>30</v>
      </c>
      <c r="B8" s="28">
        <v>2</v>
      </c>
      <c r="C8" s="28">
        <v>3</v>
      </c>
      <c r="D8" s="28"/>
      <c r="E8" s="28"/>
      <c r="F8" s="29">
        <v>5</v>
      </c>
      <c r="G8" s="28">
        <v>4</v>
      </c>
      <c r="H8" s="28">
        <v>1</v>
      </c>
      <c r="I8" s="28"/>
      <c r="J8" s="28"/>
      <c r="K8" s="29">
        <v>5</v>
      </c>
      <c r="L8" s="30">
        <v>10</v>
      </c>
      <c r="M8" s="30"/>
    </row>
    <row r="9" spans="1:13" x14ac:dyDescent="0.25">
      <c r="A9" s="1" t="s">
        <v>23</v>
      </c>
      <c r="B9" s="28">
        <v>1</v>
      </c>
      <c r="C9" s="28"/>
      <c r="D9" s="28"/>
      <c r="E9" s="28"/>
      <c r="F9" s="29"/>
      <c r="G9" s="28"/>
      <c r="H9" s="28"/>
      <c r="I9" s="28"/>
      <c r="J9" s="28"/>
      <c r="K9" s="29"/>
      <c r="L9" s="30"/>
      <c r="M9" s="30"/>
    </row>
    <row r="10" spans="1:13" x14ac:dyDescent="0.25">
      <c r="A10" s="2" t="s">
        <v>26</v>
      </c>
      <c r="B10" s="28"/>
      <c r="C10" s="28"/>
      <c r="D10" s="28"/>
      <c r="E10" s="28"/>
      <c r="F10" s="29"/>
      <c r="G10" s="28"/>
      <c r="H10" s="28"/>
      <c r="I10" s="28">
        <v>1</v>
      </c>
      <c r="J10" s="28"/>
      <c r="K10" s="29">
        <v>1</v>
      </c>
      <c r="L10" s="30">
        <v>1</v>
      </c>
      <c r="M10" s="30">
        <v>1</v>
      </c>
    </row>
    <row r="11" spans="1:13" x14ac:dyDescent="0.25">
      <c r="A11" s="1" t="s">
        <v>31</v>
      </c>
      <c r="B11" s="28"/>
      <c r="C11" s="28">
        <v>1</v>
      </c>
      <c r="D11" s="28"/>
      <c r="E11" s="28"/>
      <c r="F11" s="29">
        <v>1</v>
      </c>
      <c r="G11" s="28">
        <v>1</v>
      </c>
      <c r="H11" s="28"/>
      <c r="I11" s="28"/>
      <c r="J11" s="28"/>
      <c r="K11" s="29">
        <v>1</v>
      </c>
      <c r="L11" s="30">
        <v>2</v>
      </c>
      <c r="M11" s="30"/>
    </row>
    <row r="12" spans="1:13" x14ac:dyDescent="0.25">
      <c r="A12" s="2" t="s">
        <v>25</v>
      </c>
      <c r="B12" s="28"/>
      <c r="C12" s="28"/>
      <c r="D12" s="28"/>
      <c r="E12" s="28"/>
      <c r="F12" s="29"/>
      <c r="G12" s="28"/>
      <c r="H12" s="28"/>
      <c r="I12" s="28">
        <v>1</v>
      </c>
      <c r="J12" s="28"/>
      <c r="K12" s="29">
        <v>1</v>
      </c>
      <c r="L12" s="30">
        <v>1</v>
      </c>
      <c r="M12" s="30"/>
    </row>
    <row r="13" spans="1:13" x14ac:dyDescent="0.25">
      <c r="A13" s="1" t="s">
        <v>32</v>
      </c>
      <c r="B13" s="28">
        <v>2</v>
      </c>
      <c r="C13" s="28">
        <v>3</v>
      </c>
      <c r="D13" s="28"/>
      <c r="E13" s="28"/>
      <c r="F13" s="29">
        <v>5</v>
      </c>
      <c r="G13" s="28">
        <v>2</v>
      </c>
      <c r="H13" s="28"/>
      <c r="I13" s="28"/>
      <c r="J13" s="28">
        <v>1</v>
      </c>
      <c r="K13" s="29">
        <v>3</v>
      </c>
      <c r="L13" s="30">
        <v>8</v>
      </c>
      <c r="M13" s="30"/>
    </row>
    <row r="14" spans="1:13" x14ac:dyDescent="0.25">
      <c r="A14" s="1" t="s">
        <v>29</v>
      </c>
      <c r="B14" s="28"/>
      <c r="C14" s="28"/>
      <c r="D14" s="28"/>
      <c r="E14" s="28"/>
      <c r="F14" s="29"/>
      <c r="G14" s="28"/>
      <c r="H14" s="28">
        <v>1</v>
      </c>
      <c r="I14" s="28"/>
      <c r="J14" s="28"/>
      <c r="K14" s="29">
        <v>1</v>
      </c>
      <c r="L14" s="30">
        <v>1</v>
      </c>
      <c r="M14" s="30"/>
    </row>
    <row r="18" spans="1:9" x14ac:dyDescent="0.25">
      <c r="A18" s="1" t="s">
        <v>34</v>
      </c>
      <c r="B18" s="28">
        <v>2</v>
      </c>
      <c r="C18" s="28">
        <v>4</v>
      </c>
      <c r="D18" s="28">
        <v>2</v>
      </c>
      <c r="E18" s="28"/>
      <c r="F18" s="28"/>
      <c r="G18" s="28">
        <v>3</v>
      </c>
      <c r="H18" s="28">
        <v>3</v>
      </c>
      <c r="I18" s="28">
        <v>1</v>
      </c>
    </row>
    <row r="19" spans="1:9" x14ac:dyDescent="0.25">
      <c r="A19" s="1" t="s">
        <v>9</v>
      </c>
      <c r="B19" s="28">
        <v>3</v>
      </c>
      <c r="C19" s="28"/>
      <c r="D19" s="28"/>
      <c r="E19" s="28"/>
      <c r="F19" s="28"/>
      <c r="G19" s="28">
        <v>1</v>
      </c>
      <c r="H19" s="28">
        <v>1</v>
      </c>
      <c r="I19" s="28"/>
    </row>
    <row r="20" spans="1:9" x14ac:dyDescent="0.25">
      <c r="A20" s="1" t="s">
        <v>28</v>
      </c>
      <c r="B20" s="28"/>
      <c r="C20" s="28"/>
      <c r="D20" s="28">
        <v>1</v>
      </c>
      <c r="E20" s="28"/>
      <c r="F20" s="28"/>
      <c r="G20" s="28"/>
      <c r="H20" s="28">
        <v>1</v>
      </c>
      <c r="I20" s="28"/>
    </row>
    <row r="21" spans="1:9" x14ac:dyDescent="0.25">
      <c r="A21" s="1" t="s">
        <v>22</v>
      </c>
      <c r="B21" s="28">
        <v>2</v>
      </c>
      <c r="C21" s="28"/>
      <c r="D21" s="28"/>
      <c r="E21" s="28"/>
      <c r="F21" s="28"/>
      <c r="G21" s="28">
        <v>2</v>
      </c>
      <c r="H21" s="28"/>
      <c r="I21" s="28">
        <v>1</v>
      </c>
    </row>
    <row r="22" spans="1:9" x14ac:dyDescent="0.25">
      <c r="A22" s="1" t="s">
        <v>30</v>
      </c>
      <c r="B22" s="28">
        <v>2</v>
      </c>
      <c r="C22" s="28">
        <v>3</v>
      </c>
      <c r="D22" s="28"/>
      <c r="E22" s="28"/>
      <c r="F22" s="28">
        <v>4</v>
      </c>
      <c r="G22" s="28">
        <v>1</v>
      </c>
      <c r="H22" s="28"/>
      <c r="I22" s="28"/>
    </row>
    <row r="23" spans="1:9" x14ac:dyDescent="0.25">
      <c r="A23" s="1" t="s">
        <v>23</v>
      </c>
      <c r="B23" s="28">
        <v>1</v>
      </c>
      <c r="C23" s="28"/>
      <c r="D23" s="28"/>
      <c r="E23" s="28"/>
      <c r="F23" s="28"/>
      <c r="G23" s="28"/>
      <c r="H23" s="28"/>
      <c r="I23" s="28"/>
    </row>
    <row r="24" spans="1:9" x14ac:dyDescent="0.25">
      <c r="A24" s="2" t="s">
        <v>26</v>
      </c>
      <c r="B24" s="28"/>
      <c r="C24" s="28"/>
      <c r="D24" s="28"/>
      <c r="E24" s="28"/>
      <c r="F24" s="28"/>
      <c r="G24" s="28"/>
      <c r="H24" s="28">
        <v>1</v>
      </c>
      <c r="I24" s="28"/>
    </row>
    <row r="25" spans="1:9" x14ac:dyDescent="0.25">
      <c r="A25" s="1" t="s">
        <v>31</v>
      </c>
      <c r="B25" s="28"/>
      <c r="C25" s="28">
        <v>1</v>
      </c>
      <c r="D25" s="28"/>
      <c r="E25" s="28"/>
      <c r="F25" s="28">
        <v>1</v>
      </c>
      <c r="G25" s="28"/>
      <c r="H25" s="28"/>
      <c r="I25" s="28"/>
    </row>
    <row r="26" spans="1:9" x14ac:dyDescent="0.25">
      <c r="A26" s="2" t="s">
        <v>25</v>
      </c>
      <c r="B26" s="28"/>
      <c r="C26" s="28"/>
      <c r="D26" s="28"/>
      <c r="E26" s="28"/>
      <c r="F26" s="28"/>
      <c r="G26" s="28"/>
      <c r="H26" s="28">
        <v>1</v>
      </c>
      <c r="I26" s="28"/>
    </row>
    <row r="27" spans="1:9" x14ac:dyDescent="0.25">
      <c r="A27" s="1" t="s">
        <v>32</v>
      </c>
      <c r="B27" s="28">
        <v>2</v>
      </c>
      <c r="C27" s="28">
        <v>3</v>
      </c>
      <c r="D27" s="28"/>
      <c r="E27" s="28"/>
      <c r="F27" s="28">
        <v>2</v>
      </c>
      <c r="G27" s="28"/>
      <c r="H27" s="28"/>
      <c r="I27" s="28">
        <v>1</v>
      </c>
    </row>
    <row r="28" spans="1:9" x14ac:dyDescent="0.25">
      <c r="A28" s="1" t="s">
        <v>29</v>
      </c>
      <c r="B28" s="28"/>
      <c r="C28" s="28"/>
      <c r="D28" s="28"/>
      <c r="E28" s="28"/>
      <c r="F28" s="28"/>
      <c r="G28" s="28">
        <v>1</v>
      </c>
      <c r="H28" s="28"/>
      <c r="I28" s="28"/>
    </row>
  </sheetData>
  <mergeCells count="5">
    <mergeCell ref="B1:E1"/>
    <mergeCell ref="G1:J1"/>
    <mergeCell ref="A2:A3"/>
    <mergeCell ref="L1:L2"/>
    <mergeCell ref="M1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CONSOL X SEDES 5 %</vt:lpstr>
      <vt:lpstr>consolid institucional</vt:lpstr>
      <vt:lpstr>CONSOL X SEDES 5</vt:lpstr>
      <vt:lpstr>CONSOLIDADO X SEDES  3</vt:lpstr>
      <vt:lpstr>QUINTO 2009</vt:lpstr>
      <vt:lpstr>QUINTO 2012</vt:lpstr>
      <vt:lpstr>QUINTO 2013</vt:lpstr>
      <vt:lpstr>TERCERO 2012</vt:lpstr>
      <vt:lpstr>TERCERO 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NIÑO</dc:creator>
  <cp:lastModifiedBy>IETA</cp:lastModifiedBy>
  <cp:lastPrinted>2015-09-22T18:34:22Z</cp:lastPrinted>
  <dcterms:created xsi:type="dcterms:W3CDTF">2014-11-09T15:53:58Z</dcterms:created>
  <dcterms:modified xsi:type="dcterms:W3CDTF">2015-09-22T18:34:54Z</dcterms:modified>
</cp:coreProperties>
</file>